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на сесію" sheetId="11" r:id="rId1"/>
    <sheet name="загальний" sheetId="12" r:id="rId2"/>
    <sheet name="мінуса" sheetId="13" r:id="rId3"/>
    <sheet name="додаткові" sheetId="16" r:id="rId4"/>
  </sheets>
  <definedNames>
    <definedName name="_xlnm.Print_Area" localSheetId="3">додаткові!$B$1:$K$36</definedName>
    <definedName name="_xlnm.Print_Area" localSheetId="1">загальний!$B$1:$K$47</definedName>
    <definedName name="_xlnm.Print_Area" localSheetId="2">мінуса!$B$1:$K$27</definedName>
    <definedName name="_xlnm.Print_Area" localSheetId="0">'на сесію'!$B$1:$K$32</definedName>
  </definedNames>
  <calcPr calcId="144525"/>
</workbook>
</file>

<file path=xl/sharedStrings.xml><?xml version="1.0" encoding="utf-8"?>
<sst xmlns="http://schemas.openxmlformats.org/spreadsheetml/2006/main" count="445" uniqueCount="115">
  <si>
    <t>Додаток 4
до рішення виконкому                                                                                     від 21.04.2023 №66</t>
  </si>
  <si>
    <t>Обсяги капітальних вкладень бюджету у розрізі інвестиційних проектів у 2023 році</t>
  </si>
  <si>
    <t>(код бюджету)</t>
  </si>
  <si>
    <t>грн.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</si>
  <si>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</si>
  <si>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</si>
  <si>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</si>
  <si>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</si>
  <si>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</si>
  <si>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</si>
  <si>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</si>
  <si>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                              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</si>
  <si>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</si>
  <si>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</si>
  <si>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0200000</t>
  </si>
  <si>
    <t>Виконавчий комітет Дрогобицької                    міської ради</t>
  </si>
  <si>
    <t>0210000</t>
  </si>
  <si>
    <t>Виконавчий комітет Дрогобицької                      міської ради</t>
  </si>
  <si>
    <t>0217380</t>
  </si>
  <si>
    <t>7380</t>
  </si>
  <si>
    <t>0490</t>
  </si>
  <si>
    <t>Виконання інвестиційних проектів за рахунок інших субвенцій з державного бюджету</t>
  </si>
  <si>
    <t>Реконструкція стадіону “Галичина” на вул. Спортивній, 2 у м.Дрогобич Львівської області під спортивно–тренувальний молодіжний комплекс"(Коригування) (Субвенція з державного бюджету 2021 рік)</t>
  </si>
  <si>
    <t>0217350</t>
  </si>
  <si>
    <t>0443</t>
  </si>
  <si>
    <t>Розроблення схем планування та забудови територій (містобудівної документації)</t>
  </si>
  <si>
    <t>Детальний план території кварталу садибної забудови в районі вулиці Івана Франка м.Дрогобича Львівської області</t>
  </si>
  <si>
    <t>Розроблення генеральних планів населених пунктів (м.Стебник)</t>
  </si>
  <si>
    <t>0700000</t>
  </si>
  <si>
    <t>Відділ охорони здоров’я виконавчих органів Дрогобицької міської ради</t>
  </si>
  <si>
    <t>0710000</t>
  </si>
  <si>
    <t>0718721</t>
  </si>
  <si>
    <t>0763</t>
  </si>
  <si>
    <t>Заходи із запобігання та ліквідації наслідків надзвичайної ситуації у будівлі закладу охорони здоров`я за рахунок коштів резервного фонду місцевого бюджету</t>
  </si>
  <si>
    <t>Аварійно-відновлювальні роботи (капітальний ремонт) по ліквідації наслідків несприятливих погодних умов, що спричинили аварійний (надзвичайний) стан даху хірургічного корпусу, з частковою заміною дерев’яних конструкцій і повною заміною покрівельних матеріалів комунального некомерційного підприємства «Дрогобицька міська лікарня №1"  Дрогобицької міської ради за адресою: вул.Шептицького,9  м. Дрогобич  Львівської області"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</si>
  <si>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</si>
  <si>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</si>
  <si>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</si>
  <si>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</si>
  <si>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</si>
  <si>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</si>
  <si>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</si>
  <si>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Капітальний ремонт двохповерхової будівлі адмінкорпусу в с.Лішня вул.І.Франка, 30</t>
  </si>
  <si>
    <t>1200000</t>
  </si>
  <si>
    <t>Департамент міського господарства Дрогобицької міської ради</t>
  </si>
  <si>
    <t>1210000</t>
  </si>
  <si>
    <t>1217350</t>
  </si>
  <si>
    <t>Виготовлення схеми санітарної очистки міста</t>
  </si>
  <si>
    <t>1217330</t>
  </si>
  <si>
    <t>Будівництво інших об`єктів комунальної власності</t>
  </si>
  <si>
    <t>Будівництво інженерних мереж кварталу житлової забудови на вул.П.Орлика в м.Дрогобич, Львівської області, з метою підключення новозбудованих житлових будинків для тимчасового проживання внутрішньо переміщених осіб</t>
  </si>
  <si>
    <t>1217310</t>
  </si>
  <si>
    <t>Будівництво об`єктів житлово-комунального господарства</t>
  </si>
  <si>
    <t>Реконструкція радіальних відстійників на районних каналізаційних очисних спорудах м.Дрогобича, розташованих в с.Раневичі, Дрогобицького району, Львівської області</t>
  </si>
  <si>
    <t>Реконструкція мереж вуличного освітлення вулиць Т.Шевченка, Садова, Шкільна,Залізнична, Гайова, Л.Українки, Лісова в селі Верхні Гаї Дрогобицького району Львівської області</t>
  </si>
  <si>
    <t>Реконструкція майдану Т.Шевченка в м.Стебнику Дрогобицького району Львівської області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</si>
  <si>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</si>
  <si>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</si>
  <si>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</si>
  <si>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</si>
  <si>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вул.Стрийська м.Дрогобич Львівської обл.</t>
  </si>
  <si>
    <t>1217640</t>
  </si>
  <si>
    <t>7640</t>
  </si>
  <si>
    <t>0470</t>
  </si>
  <si>
    <t>Заходи з енергозбереження</t>
  </si>
  <si>
    <t>Капітальний ремонт з  теплоізоляції огороджувальних конструкцій багатоквартирного  будинку ОСББ "Соломія-2016" що розташований за адресою:  Львівська  обл., м.Дрогобич, вул.Грушевського, 34</t>
  </si>
  <si>
    <t>3100000</t>
  </si>
  <si>
    <t>Управління майна громади виконавчих органів  Дрогобицької міської ради</t>
  </si>
  <si>
    <t>3110000</t>
  </si>
  <si>
    <t>3117130</t>
  </si>
  <si>
    <t>7130</t>
  </si>
  <si>
    <t>0421</t>
  </si>
  <si>
    <t>Здійснення заходів із землеустрою</t>
  </si>
  <si>
    <t>Програма розвитку земельних відносин на території Дрогобицької міської ради на 2022 рік</t>
  </si>
  <si>
    <t>Програма розвитку земельних відносин на території Дрогобицької міської ради на 2023 рік</t>
  </si>
  <si>
    <t>РАЗОМ:</t>
  </si>
  <si>
    <t xml:space="preserve">Заступник міського голови з питань діяльності                                                                                             виконавчих органів, керуючий справами виконкому                                                         </t>
  </si>
  <si>
    <t xml:space="preserve">Володимир КОЦЮБА </t>
  </si>
  <si>
    <t>Додаток 4
до рішення сесії                                                                                       від _____________ №_____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</si>
  <si>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</si>
  <si>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</si>
  <si>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</si>
  <si>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</si>
  <si>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Придбання обладнання і предметів довгострокового користування</t>
  </si>
  <si>
    <t>Розроблення містобудівної документації проекту внесення змін до Генерального плану міста Дрогобич</t>
  </si>
  <si>
    <t>Розроблення містобудівної документації проекту Стратегічно екологічноїх оцінки Генерального плану міста Дрогобич</t>
  </si>
  <si>
    <t>Розроблення містобудівної документації проектів детальних планів території під індивідукальну житлову забудову в місті Дрогобич</t>
  </si>
  <si>
    <t>0600000</t>
  </si>
  <si>
    <t>Відділ освіти виконавчих органів Дрогобицької міської ради</t>
  </si>
  <si>
    <t>0610000</t>
  </si>
  <si>
    <t>Капітальний ремонт спортивного залу в ДЮСШ імені Іваана Боберського Дрогобицької міської ради Львівської області</t>
  </si>
  <si>
    <t>Аварійно-відновлювальні роботи (капітальний ремонт) по ліквідації наслідків несприятливих погодних умов, що спричинили аварійний (надзвичайний) стан даху хірургічного корпусу, з частковою заміною дерев’яних конструкцій і повною заміною покрівельних матеріалів комунального некомерційного підприємства «Дрогобицька міська лікарня №1  Дрогобицької міської ради за адресою: вул.Шептицького,9  м. Дрогобич  Львівської області"</t>
  </si>
  <si>
    <t>1014030</t>
  </si>
  <si>
    <t>4030</t>
  </si>
  <si>
    <t>0824</t>
  </si>
  <si>
    <t>Забезпечення діяльності бібліотек</t>
  </si>
  <si>
    <t>Капітальний ремонт доріг</t>
  </si>
  <si>
    <t>Капітальний ремонт моста по вул.Спортивній в м.Дрогобич Львівської обл.</t>
  </si>
  <si>
    <t>Реконструкція котельні на вул.Куліша 8 в м.Стебнику з встановленням котлів на альтернативних видах палива</t>
  </si>
  <si>
    <t>Дослідження і розробки,окремі заходи розвитку по реалізації державних (регіональних) програм</t>
  </si>
  <si>
    <t>3700000</t>
  </si>
  <si>
    <t>Фінансове управління Дрогобицької                 міської ради</t>
  </si>
  <si>
    <t>3710000</t>
  </si>
  <si>
    <t>3719800</t>
  </si>
  <si>
    <t>9800</t>
  </si>
  <si>
    <t>3220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</si>
  <si>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</si>
  <si>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патрульної роти м.Дрогобич військової частини 3002  Західного Оперативно-територіального об’єднання Національної гвардії України  в м.Дрогобичі на 2023 рік)</t>
  </si>
  <si>
    <t xml:space="preserve">Начальник фінансового управління </t>
  </si>
  <si>
    <t>Оксана САВРАН</t>
  </si>
  <si>
    <t>0615031</t>
  </si>
  <si>
    <t>5031</t>
  </si>
  <si>
    <t>0810</t>
  </si>
  <si>
    <t>Капітальний ремонт ігрового спортивного залу в ДЮСШ імені Івана Боберського, вул.Івана Дацка, 2А, м.Дрогобич, Львівська область, 82100</t>
  </si>
  <si>
    <t xml:space="preserve">                                      Начальник фінансового управління </t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</si>
</sst>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"/>
  </numFmts>
  <fonts count="37">
    <font>
      <sz val="10"/>
      <color theme="1"/>
      <name val="Calibri"/>
      <charset val="204"/>
      <scheme val="minor"/>
    </font>
    <font>
      <sz val="14"/>
      <name val="Times New Roman"/>
      <charset val="204"/>
    </font>
    <font>
      <b/>
      <sz val="14"/>
      <name val="Times New Roman"/>
      <charset val="204"/>
    </font>
    <font>
      <b/>
      <sz val="18"/>
      <name val="Times New Roman"/>
      <charset val="204"/>
    </font>
    <font>
      <u/>
      <sz val="14"/>
      <name val="Times New Roman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  <font>
      <sz val="14"/>
      <color indexed="8"/>
      <name val="Times New Roman"/>
      <charset val="204"/>
    </font>
    <font>
      <b/>
      <sz val="14"/>
      <color indexed="8"/>
      <name val="Times New Roman"/>
      <charset val="204"/>
    </font>
    <font>
      <b/>
      <sz val="16"/>
      <name val="Times New Roman"/>
      <charset val="204"/>
    </font>
    <font>
      <sz val="18"/>
      <name val="Times New Roman"/>
      <charset val="204"/>
    </font>
    <font>
      <sz val="16"/>
      <name val="Times New Roman"/>
      <charset val="204"/>
    </font>
    <font>
      <sz val="14"/>
      <color rgb="FF000000"/>
      <name val="Times New Roman"/>
      <charset val="204"/>
    </font>
    <font>
      <sz val="14"/>
      <color rgb="FFFF0000"/>
      <name val="Times New Roman"/>
      <charset val="20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0"/>
      <color indexed="8"/>
      <name val="Arial"/>
      <charset val="204"/>
    </font>
    <font>
      <sz val="11"/>
      <color rgb="FF9C6500"/>
      <name val="Calibri"/>
      <charset val="0"/>
      <scheme val="minor"/>
    </font>
    <font>
      <sz val="10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0" fontId="15" fillId="4" borderId="0" applyNumberFormat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6" borderId="5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9" borderId="8" applyNumberFormat="0" applyAlignment="0" applyProtection="0">
      <alignment vertical="center"/>
    </xf>
    <xf numFmtId="0" fontId="30" fillId="20" borderId="9" applyNumberFormat="0" applyAlignment="0" applyProtection="0">
      <alignment vertical="center"/>
    </xf>
    <xf numFmtId="0" fontId="32" fillId="12" borderId="8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6" fillId="0" borderId="0" applyFill="0" applyBorder="0" applyAlignment="0" applyProtection="0"/>
    <xf numFmtId="0" fontId="18" fillId="8" borderId="0" applyNumberFormat="0" applyBorder="0" applyAlignment="0" applyProtection="0">
      <alignment vertical="center"/>
    </xf>
    <xf numFmtId="0" fontId="34" fillId="0" borderId="0">
      <alignment vertical="top"/>
    </xf>
  </cellStyleXfs>
  <cellXfs count="58">
    <xf numFmtId="0" fontId="0" fillId="0" borderId="0" xfId="0"/>
    <xf numFmtId="4" fontId="1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 wrapText="1"/>
    </xf>
    <xf numFmtId="178" fontId="1" fillId="0" borderId="0" xfId="0" applyNumberFormat="1" applyFont="1" applyFill="1" applyBorder="1" applyAlignment="1">
      <alignment vertical="center"/>
    </xf>
    <xf numFmtId="58" fontId="2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78" fontId="8" fillId="0" borderId="2" xfId="50" applyNumberFormat="1" applyFont="1" applyFill="1" applyBorder="1" applyAlignment="1">
      <alignment horizontal="left" vertical="center" wrapText="1"/>
    </xf>
    <xf numFmtId="178" fontId="1" fillId="0" borderId="2" xfId="50" applyNumberFormat="1" applyFont="1" applyFill="1" applyBorder="1" applyAlignment="1">
      <alignment horizontal="left" vertical="center" wrapText="1"/>
    </xf>
    <xf numFmtId="178" fontId="9" fillId="0" borderId="2" xfId="50" applyNumberFormat="1" applyFont="1" applyFill="1" applyBorder="1" applyAlignment="1">
      <alignment horizontal="center" vertical="center" wrapText="1"/>
    </xf>
    <xf numFmtId="0" fontId="1" fillId="0" borderId="2" xfId="5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left" vertical="center" wrapText="1"/>
    </xf>
    <xf numFmtId="4" fontId="10" fillId="0" borderId="0" xfId="0" applyNumberFormat="1" applyFont="1" applyFill="1" applyBorder="1" applyAlignment="1">
      <alignment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78" fontId="1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Alignment="1">
      <alignment horizontal="center" vertical="center" wrapText="1"/>
    </xf>
    <xf numFmtId="178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4" fillId="0" borderId="2" xfId="5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2" fontId="2" fillId="0" borderId="2" xfId="0" applyNumberFormat="1" applyFont="1" applyFill="1" applyBorder="1" applyAlignment="1" quotePrefix="1">
      <alignment horizontal="center" vertical="center" wrapText="1"/>
    </xf>
  </cellXfs>
  <cellStyles count="51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Фінансовий 7" xfId="48"/>
    <cellStyle name="60% — Акцент6" xfId="49" builtinId="52"/>
    <cellStyle name="Звичайний_Додаток _ 3 зм_ни 457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tabSelected="1" view="pageBreakPreview" zoomScale="80" zoomScaleNormal="86" topLeftCell="A27" workbookViewId="0">
      <selection activeCell="D2" sqref="D2:J2"/>
    </sheetView>
  </sheetViews>
  <sheetFormatPr defaultColWidth="9" defaultRowHeight="18.75"/>
  <cols>
    <col min="1" max="1" width="0.142857142857143" style="2" customWidth="1"/>
    <col min="2" max="2" width="12.1428571428571" style="3" customWidth="1"/>
    <col min="3" max="3" width="9.57142857142857" style="4" customWidth="1"/>
    <col min="4" max="4" width="8.28571428571429" style="3" customWidth="1"/>
    <col min="5" max="5" width="60.1428571428571" style="3" customWidth="1"/>
    <col min="6" max="6" width="82.7142857142857" style="5" customWidth="1"/>
    <col min="7" max="7" width="13" style="5" customWidth="1"/>
    <col min="8" max="9" width="11.7142857142857" style="5" customWidth="1"/>
    <col min="10" max="10" width="20.5714285714286" style="5" customWidth="1"/>
    <col min="11" max="11" width="11.8571428571429" style="6" customWidth="1"/>
    <col min="12" max="12" width="11.7142857142857" style="2" customWidth="1"/>
    <col min="13" max="13" width="10.4285714285714" style="2" customWidth="1"/>
    <col min="14" max="16384" width="9.14285714285714" style="2"/>
  </cols>
  <sheetData>
    <row r="1" ht="108" customHeight="1" spans="4:11">
      <c r="D1" s="7"/>
      <c r="E1" s="7"/>
      <c r="F1" s="7"/>
      <c r="G1" s="7"/>
      <c r="H1" s="7"/>
      <c r="I1" s="39" t="s">
        <v>0</v>
      </c>
      <c r="J1" s="39"/>
      <c r="K1" s="39"/>
    </row>
    <row r="2" ht="38.25" customHeight="1" spans="4:11">
      <c r="D2" s="8" t="s">
        <v>1</v>
      </c>
      <c r="E2" s="8"/>
      <c r="F2" s="8"/>
      <c r="G2" s="8"/>
      <c r="H2" s="8"/>
      <c r="I2" s="8"/>
      <c r="J2" s="8"/>
      <c r="K2" s="2"/>
    </row>
    <row r="3" ht="21" customHeight="1" spans="2:11">
      <c r="B3" s="9">
        <v>13553000000</v>
      </c>
      <c r="C3" s="9"/>
      <c r="D3" s="9"/>
      <c r="E3" s="8"/>
      <c r="F3" s="8"/>
      <c r="G3" s="8"/>
      <c r="H3" s="8"/>
      <c r="I3" s="8"/>
      <c r="J3" s="8"/>
      <c r="K3" s="2"/>
    </row>
    <row r="4" ht="21" customHeight="1" spans="2:11">
      <c r="B4" s="10" t="s">
        <v>2</v>
      </c>
      <c r="C4" s="10"/>
      <c r="D4" s="10"/>
      <c r="E4" s="8"/>
      <c r="F4" s="8"/>
      <c r="G4" s="8"/>
      <c r="H4" s="8"/>
      <c r="I4" s="8"/>
      <c r="J4" s="8"/>
      <c r="K4" s="40" t="s">
        <v>3</v>
      </c>
    </row>
    <row r="5" ht="126" customHeight="1" spans="2:11">
      <c r="B5" s="11" t="s">
        <v>4</v>
      </c>
      <c r="C5" s="12" t="s">
        <v>5</v>
      </c>
      <c r="D5" s="12" t="s">
        <v>6</v>
      </c>
      <c r="E5" s="13" t="s">
        <v>7</v>
      </c>
      <c r="F5" s="14" t="s">
        <v>8</v>
      </c>
      <c r="G5" s="11" t="s">
        <v>9</v>
      </c>
      <c r="H5" s="15" t="s">
        <v>10</v>
      </c>
      <c r="I5" s="15" t="s">
        <v>11</v>
      </c>
      <c r="J5" s="13" t="s">
        <v>12</v>
      </c>
      <c r="K5" s="42" t="s">
        <v>13</v>
      </c>
    </row>
    <row r="6" ht="22.5" customHeight="1" spans="2:11"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4">
        <v>9</v>
      </c>
      <c r="K6" s="13">
        <v>10</v>
      </c>
    </row>
    <row r="7" ht="39" customHeight="1" spans="2:11">
      <c r="B7" s="16" t="s">
        <v>14</v>
      </c>
      <c r="C7" s="17"/>
      <c r="D7" s="17"/>
      <c r="E7" s="17" t="s">
        <v>15</v>
      </c>
      <c r="F7" s="17"/>
      <c r="G7" s="13"/>
      <c r="H7" s="13"/>
      <c r="I7" s="13"/>
      <c r="J7" s="53">
        <f>J8</f>
        <v>-182241</v>
      </c>
      <c r="K7" s="13"/>
    </row>
    <row r="8" ht="39" customHeight="1" spans="2:11">
      <c r="B8" s="16" t="s">
        <v>16</v>
      </c>
      <c r="C8" s="17"/>
      <c r="D8" s="17"/>
      <c r="E8" s="17" t="s">
        <v>17</v>
      </c>
      <c r="F8" s="17"/>
      <c r="G8" s="13"/>
      <c r="H8" s="13"/>
      <c r="I8" s="13"/>
      <c r="J8" s="53">
        <f>SUM(J9:J11)</f>
        <v>-182241</v>
      </c>
      <c r="K8" s="13"/>
    </row>
    <row r="9" ht="68.25" customHeight="1" spans="2:11">
      <c r="B9" s="18" t="s">
        <v>18</v>
      </c>
      <c r="C9" s="18" t="s">
        <v>19</v>
      </c>
      <c r="D9" s="19" t="s">
        <v>20</v>
      </c>
      <c r="E9" s="20" t="s">
        <v>21</v>
      </c>
      <c r="F9" s="21" t="s">
        <v>22</v>
      </c>
      <c r="G9" s="14">
        <v>2023</v>
      </c>
      <c r="H9" s="13"/>
      <c r="I9" s="13"/>
      <c r="J9" s="54">
        <v>42000</v>
      </c>
      <c r="K9" s="13"/>
    </row>
    <row r="10" ht="42" customHeight="1" spans="2:11">
      <c r="B10" s="19" t="s">
        <v>23</v>
      </c>
      <c r="C10" s="14">
        <v>7350</v>
      </c>
      <c r="D10" s="19" t="s">
        <v>24</v>
      </c>
      <c r="E10" s="20" t="s">
        <v>25</v>
      </c>
      <c r="F10" s="21" t="s">
        <v>26</v>
      </c>
      <c r="G10" s="14">
        <v>2023</v>
      </c>
      <c r="H10" s="13"/>
      <c r="I10" s="13"/>
      <c r="J10" s="54">
        <v>-117996</v>
      </c>
      <c r="K10" s="13"/>
    </row>
    <row r="11" ht="44.25" customHeight="1" spans="2:11">
      <c r="B11" s="19" t="s">
        <v>23</v>
      </c>
      <c r="C11" s="14">
        <v>7350</v>
      </c>
      <c r="D11" s="19" t="s">
        <v>24</v>
      </c>
      <c r="E11" s="21" t="s">
        <v>25</v>
      </c>
      <c r="F11" s="21" t="s">
        <v>27</v>
      </c>
      <c r="G11" s="14">
        <v>2023</v>
      </c>
      <c r="H11" s="13"/>
      <c r="I11" s="13"/>
      <c r="J11" s="54">
        <v>-106245</v>
      </c>
      <c r="K11" s="13"/>
    </row>
    <row r="12" ht="38.25" customHeight="1" spans="2:11">
      <c r="B12" s="16" t="s">
        <v>28</v>
      </c>
      <c r="C12" s="17"/>
      <c r="D12" s="17"/>
      <c r="E12" s="17" t="s">
        <v>29</v>
      </c>
      <c r="F12" s="21"/>
      <c r="G12" s="14"/>
      <c r="H12" s="13"/>
      <c r="I12" s="13"/>
      <c r="J12" s="53">
        <f>J13</f>
        <v>-5444156</v>
      </c>
      <c r="K12" s="13"/>
    </row>
    <row r="13" ht="44.25" customHeight="1" spans="2:11">
      <c r="B13" s="16" t="s">
        <v>30</v>
      </c>
      <c r="C13" s="17"/>
      <c r="D13" s="17"/>
      <c r="E13" s="17" t="s">
        <v>29</v>
      </c>
      <c r="F13" s="21"/>
      <c r="G13" s="14"/>
      <c r="H13" s="13"/>
      <c r="I13" s="13"/>
      <c r="J13" s="53">
        <f>J14</f>
        <v>-5444156</v>
      </c>
      <c r="K13" s="13"/>
    </row>
    <row r="14" ht="136.5" customHeight="1" spans="2:11">
      <c r="B14" s="19" t="s">
        <v>31</v>
      </c>
      <c r="C14" s="14">
        <v>8721</v>
      </c>
      <c r="D14" s="19" t="s">
        <v>32</v>
      </c>
      <c r="E14" s="21" t="s">
        <v>33</v>
      </c>
      <c r="F14" s="52" t="s">
        <v>34</v>
      </c>
      <c r="G14" s="14">
        <v>2023</v>
      </c>
      <c r="H14" s="13"/>
      <c r="I14" s="13"/>
      <c r="J14" s="55">
        <v>-5444156</v>
      </c>
      <c r="K14" s="13"/>
    </row>
    <row r="15" ht="43.5" customHeight="1" spans="2:11">
      <c r="B15" s="26" t="s">
        <v>35</v>
      </c>
      <c r="C15" s="26"/>
      <c r="D15" s="26"/>
      <c r="E15" s="22" t="s">
        <v>36</v>
      </c>
      <c r="F15" s="21"/>
      <c r="G15" s="14"/>
      <c r="H15" s="13"/>
      <c r="I15" s="13"/>
      <c r="J15" s="53">
        <f>J16</f>
        <v>-1500000</v>
      </c>
      <c r="K15" s="13"/>
    </row>
    <row r="16" ht="43.5" customHeight="1" spans="2:11">
      <c r="B16" s="26" t="s">
        <v>37</v>
      </c>
      <c r="C16" s="26"/>
      <c r="D16" s="26"/>
      <c r="E16" s="22" t="s">
        <v>36</v>
      </c>
      <c r="F16" s="21"/>
      <c r="G16" s="14"/>
      <c r="H16" s="13"/>
      <c r="I16" s="13"/>
      <c r="J16" s="53">
        <f>SUM(J17:J17)</f>
        <v>-1500000</v>
      </c>
      <c r="K16" s="13"/>
    </row>
    <row r="17" ht="45.75" customHeight="1" spans="2:11">
      <c r="B17" s="19" t="s">
        <v>38</v>
      </c>
      <c r="C17" s="23" t="s">
        <v>39</v>
      </c>
      <c r="D17" s="23" t="s">
        <v>40</v>
      </c>
      <c r="E17" s="25" t="s">
        <v>41</v>
      </c>
      <c r="F17" s="21" t="s">
        <v>42</v>
      </c>
      <c r="G17" s="14">
        <v>2023</v>
      </c>
      <c r="H17" s="13"/>
      <c r="I17" s="13"/>
      <c r="J17" s="56">
        <v>-1500000</v>
      </c>
      <c r="K17" s="13"/>
    </row>
    <row r="18" ht="42" customHeight="1" spans="2:11">
      <c r="B18" s="26" t="s">
        <v>43</v>
      </c>
      <c r="C18" s="26"/>
      <c r="D18" s="26"/>
      <c r="E18" s="22" t="s">
        <v>44</v>
      </c>
      <c r="F18" s="14"/>
      <c r="G18" s="14"/>
      <c r="H18" s="14"/>
      <c r="I18" s="14"/>
      <c r="J18" s="53">
        <f>J19</f>
        <v>-40874270</v>
      </c>
      <c r="K18" s="13"/>
    </row>
    <row r="19" ht="42" customHeight="1" spans="2:11">
      <c r="B19" s="26" t="s">
        <v>45</v>
      </c>
      <c r="C19" s="26"/>
      <c r="D19" s="26"/>
      <c r="E19" s="22" t="s">
        <v>44</v>
      </c>
      <c r="F19" s="14"/>
      <c r="G19" s="14"/>
      <c r="H19" s="14"/>
      <c r="I19" s="14"/>
      <c r="J19" s="53">
        <f>SUM(J20:J26)</f>
        <v>-40874270</v>
      </c>
      <c r="K19" s="13"/>
    </row>
    <row r="20" ht="44.25" customHeight="1" spans="2:11">
      <c r="B20" s="19" t="s">
        <v>46</v>
      </c>
      <c r="C20" s="14">
        <v>7350</v>
      </c>
      <c r="D20" s="19" t="s">
        <v>24</v>
      </c>
      <c r="E20" s="21" t="s">
        <v>25</v>
      </c>
      <c r="F20" s="21" t="s">
        <v>47</v>
      </c>
      <c r="G20" s="14">
        <v>2023</v>
      </c>
      <c r="H20" s="14"/>
      <c r="I20" s="14"/>
      <c r="J20" s="54">
        <v>-180000</v>
      </c>
      <c r="K20" s="13"/>
    </row>
    <row r="21" ht="76.5" customHeight="1" spans="2:11">
      <c r="B21" s="19" t="s">
        <v>48</v>
      </c>
      <c r="C21" s="14">
        <v>7330</v>
      </c>
      <c r="D21" s="19" t="s">
        <v>24</v>
      </c>
      <c r="E21" s="21" t="s">
        <v>49</v>
      </c>
      <c r="F21" s="21" t="s">
        <v>50</v>
      </c>
      <c r="G21" s="14">
        <v>2023</v>
      </c>
      <c r="H21" s="14"/>
      <c r="I21" s="14"/>
      <c r="J21" s="54">
        <v>940000</v>
      </c>
      <c r="K21" s="13"/>
    </row>
    <row r="22" ht="60.75" customHeight="1" spans="2:11">
      <c r="B22" s="19" t="s">
        <v>51</v>
      </c>
      <c r="C22" s="14">
        <v>7310</v>
      </c>
      <c r="D22" s="19" t="s">
        <v>24</v>
      </c>
      <c r="E22" s="21" t="s">
        <v>52</v>
      </c>
      <c r="F22" s="21" t="s">
        <v>53</v>
      </c>
      <c r="G22" s="14">
        <v>2023</v>
      </c>
      <c r="H22" s="14"/>
      <c r="I22" s="14"/>
      <c r="J22" s="54">
        <v>5283730</v>
      </c>
      <c r="K22" s="13"/>
    </row>
    <row r="23" ht="57.75" customHeight="1" spans="2:11">
      <c r="B23" s="19" t="s">
        <v>51</v>
      </c>
      <c r="C23" s="14">
        <v>7310</v>
      </c>
      <c r="D23" s="19" t="s">
        <v>24</v>
      </c>
      <c r="E23" s="21" t="s">
        <v>52</v>
      </c>
      <c r="F23" s="21" t="s">
        <v>54</v>
      </c>
      <c r="G23" s="14">
        <v>2023</v>
      </c>
      <c r="H23" s="14"/>
      <c r="I23" s="14"/>
      <c r="J23" s="54">
        <v>500000</v>
      </c>
      <c r="K23" s="13"/>
    </row>
    <row r="24" ht="42" customHeight="1" spans="2:11">
      <c r="B24" s="19" t="s">
        <v>51</v>
      </c>
      <c r="C24" s="14">
        <v>7310</v>
      </c>
      <c r="D24" s="19" t="s">
        <v>24</v>
      </c>
      <c r="E24" s="21" t="s">
        <v>52</v>
      </c>
      <c r="F24" s="21" t="s">
        <v>55</v>
      </c>
      <c r="G24" s="14">
        <v>2023</v>
      </c>
      <c r="H24" s="14"/>
      <c r="I24" s="14"/>
      <c r="J24" s="54">
        <v>450000</v>
      </c>
      <c r="K24" s="13"/>
    </row>
    <row r="25" ht="57.75" customHeight="1" spans="2:11">
      <c r="B25" s="23" t="s">
        <v>56</v>
      </c>
      <c r="C25" s="23" t="s">
        <v>57</v>
      </c>
      <c r="D25" s="23" t="s">
        <v>58</v>
      </c>
      <c r="E25" s="20" t="s">
        <v>59</v>
      </c>
      <c r="F25" s="28" t="s">
        <v>60</v>
      </c>
      <c r="G25" s="14">
        <v>2023</v>
      </c>
      <c r="H25" s="13"/>
      <c r="I25" s="13"/>
      <c r="J25" s="56">
        <v>-47118000</v>
      </c>
      <c r="K25" s="13"/>
    </row>
    <row r="26" ht="62.25" customHeight="1" spans="2:11">
      <c r="B26" s="23" t="s">
        <v>61</v>
      </c>
      <c r="C26" s="19" t="s">
        <v>62</v>
      </c>
      <c r="D26" s="19" t="s">
        <v>63</v>
      </c>
      <c r="E26" s="27" t="s">
        <v>64</v>
      </c>
      <c r="F26" s="21" t="s">
        <v>65</v>
      </c>
      <c r="G26" s="14">
        <v>2023</v>
      </c>
      <c r="H26" s="13"/>
      <c r="I26" s="13"/>
      <c r="J26" s="56">
        <v>-750000</v>
      </c>
      <c r="K26" s="13"/>
    </row>
    <row r="27" ht="48.75" customHeight="1" spans="2:11">
      <c r="B27" s="26" t="s">
        <v>66</v>
      </c>
      <c r="C27" s="26"/>
      <c r="D27" s="16"/>
      <c r="E27" s="17" t="s">
        <v>67</v>
      </c>
      <c r="F27" s="30"/>
      <c r="G27" s="14"/>
      <c r="H27" s="13"/>
      <c r="I27" s="13"/>
      <c r="J27" s="53">
        <f>J28</f>
        <v>-78700</v>
      </c>
      <c r="K27" s="13"/>
    </row>
    <row r="28" ht="48.75" customHeight="1" spans="2:11">
      <c r="B28" s="26" t="s">
        <v>68</v>
      </c>
      <c r="C28" s="26"/>
      <c r="D28" s="16"/>
      <c r="E28" s="17" t="s">
        <v>67</v>
      </c>
      <c r="F28" s="30"/>
      <c r="G28" s="14"/>
      <c r="H28" s="13"/>
      <c r="I28" s="13"/>
      <c r="J28" s="53">
        <f>SUM(J29:J30)</f>
        <v>-78700</v>
      </c>
      <c r="K28" s="13"/>
    </row>
    <row r="29" ht="37.5" customHeight="1" spans="2:11">
      <c r="B29" s="23" t="s">
        <v>69</v>
      </c>
      <c r="C29" s="23" t="s">
        <v>70</v>
      </c>
      <c r="D29" s="19" t="s">
        <v>71</v>
      </c>
      <c r="E29" s="20" t="s">
        <v>72</v>
      </c>
      <c r="F29" s="28" t="s">
        <v>73</v>
      </c>
      <c r="G29" s="14">
        <v>2023</v>
      </c>
      <c r="H29" s="13"/>
      <c r="I29" s="13"/>
      <c r="J29" s="54">
        <v>-29700</v>
      </c>
      <c r="K29" s="13"/>
    </row>
    <row r="30" ht="37.5" customHeight="1" spans="2:11">
      <c r="B30" s="23" t="s">
        <v>69</v>
      </c>
      <c r="C30" s="23" t="s">
        <v>70</v>
      </c>
      <c r="D30" s="19" t="s">
        <v>71</v>
      </c>
      <c r="E30" s="20" t="s">
        <v>72</v>
      </c>
      <c r="F30" s="28" t="s">
        <v>74</v>
      </c>
      <c r="G30" s="14">
        <v>2023</v>
      </c>
      <c r="H30" s="13"/>
      <c r="I30" s="13"/>
      <c r="J30" s="54">
        <v>-49000</v>
      </c>
      <c r="K30" s="13"/>
    </row>
    <row r="31" ht="32.25" customHeight="1" spans="2:11">
      <c r="B31" s="32"/>
      <c r="C31" s="33"/>
      <c r="D31" s="32"/>
      <c r="E31" s="32"/>
      <c r="F31" s="34" t="s">
        <v>75</v>
      </c>
      <c r="G31" s="34"/>
      <c r="H31" s="35"/>
      <c r="I31" s="35"/>
      <c r="J31" s="34">
        <f>J7+J12+J15+J18+J27</f>
        <v>-48079367</v>
      </c>
      <c r="K31" s="35"/>
    </row>
    <row r="32" ht="66" customHeight="1" spans="2:11">
      <c r="B32" s="36" t="s">
        <v>76</v>
      </c>
      <c r="C32" s="36"/>
      <c r="D32" s="36"/>
      <c r="E32" s="36"/>
      <c r="F32" s="37"/>
      <c r="G32" s="38" t="s">
        <v>77</v>
      </c>
      <c r="H32" s="38"/>
      <c r="I32" s="38"/>
      <c r="J32" s="38"/>
      <c r="K32" s="45"/>
    </row>
    <row r="33" ht="24" customHeight="1" spans="9:10">
      <c r="I33" s="46"/>
      <c r="J33" s="47"/>
    </row>
    <row r="34" ht="24" customHeight="1" spans="9:10">
      <c r="I34" s="48"/>
      <c r="J34" s="47"/>
    </row>
    <row r="35" ht="39.75" customHeight="1" spans="10:11">
      <c r="J35" s="47"/>
      <c r="K35" s="49"/>
    </row>
    <row r="36" ht="39.75" customHeight="1"/>
    <row r="37" ht="39.75" customHeight="1" spans="10:10">
      <c r="J37" s="50"/>
    </row>
    <row r="38" s="1" customFormat="1" spans="1:11">
      <c r="A38" s="2"/>
      <c r="B38" s="3"/>
      <c r="C38" s="4"/>
      <c r="D38" s="3"/>
      <c r="E38" s="3"/>
      <c r="F38" s="5"/>
      <c r="G38" s="5"/>
      <c r="H38" s="5"/>
      <c r="I38" s="5"/>
      <c r="J38" s="5"/>
      <c r="K38" s="6"/>
    </row>
    <row r="39" s="1" customFormat="1" spans="1:11">
      <c r="A39" s="2"/>
      <c r="B39" s="3"/>
      <c r="C39" s="4"/>
      <c r="D39" s="3"/>
      <c r="E39" s="3"/>
      <c r="F39" s="5"/>
      <c r="G39" s="5"/>
      <c r="H39" s="5"/>
      <c r="I39" s="5"/>
      <c r="K39" s="6"/>
    </row>
    <row r="40" s="1" customFormat="1" spans="1:11">
      <c r="A40" s="2"/>
      <c r="B40" s="3"/>
      <c r="C40" s="4"/>
      <c r="D40" s="3"/>
      <c r="E40" s="3"/>
      <c r="F40" s="5"/>
      <c r="G40" s="5"/>
      <c r="H40" s="5"/>
      <c r="I40" s="5"/>
      <c r="J40" s="50"/>
      <c r="K40" s="6"/>
    </row>
    <row r="41" s="1" customFormat="1" spans="1:11">
      <c r="A41" s="2"/>
      <c r="B41" s="3"/>
      <c r="C41" s="4"/>
      <c r="D41" s="3"/>
      <c r="E41" s="3"/>
      <c r="F41" s="5"/>
      <c r="G41" s="5"/>
      <c r="H41" s="5"/>
      <c r="I41" s="5"/>
      <c r="J41" s="5"/>
      <c r="K41" s="6"/>
    </row>
    <row r="42" s="1" customFormat="1" spans="1:11">
      <c r="A42" s="2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="1" customFormat="1" spans="1:11">
      <c r="A43" s="2"/>
      <c r="B43" s="3"/>
      <c r="C43" s="4"/>
      <c r="D43" s="3"/>
      <c r="E43" s="3"/>
      <c r="F43" s="5"/>
      <c r="G43" s="5"/>
      <c r="H43" s="5"/>
      <c r="I43" s="5"/>
      <c r="J43" s="51"/>
      <c r="K43" s="6"/>
    </row>
    <row r="44" s="1" customFormat="1" spans="1:11">
      <c r="A44" s="2"/>
      <c r="B44" s="3"/>
      <c r="C44" s="4"/>
      <c r="D44" s="3"/>
      <c r="E44" s="3"/>
      <c r="F44" s="5"/>
      <c r="G44" s="5"/>
      <c r="H44" s="5"/>
      <c r="I44" s="5"/>
      <c r="J44" s="5"/>
      <c r="K44" s="6"/>
    </row>
    <row r="47" s="1" customFormat="1" spans="1:11">
      <c r="A47" s="2"/>
      <c r="B47" s="3"/>
      <c r="C47" s="4"/>
      <c r="D47" s="3"/>
      <c r="E47" s="3"/>
      <c r="F47" s="5"/>
      <c r="G47" s="5"/>
      <c r="H47" s="5"/>
      <c r="I47" s="5"/>
      <c r="J47" s="5"/>
      <c r="K47" s="6"/>
    </row>
    <row r="48" s="1" customFormat="1" spans="1:11">
      <c r="A48" s="2"/>
      <c r="B48" s="3"/>
      <c r="C48" s="4"/>
      <c r="D48" s="3"/>
      <c r="E48" s="3"/>
      <c r="F48" s="5"/>
      <c r="G48" s="5"/>
      <c r="H48" s="5"/>
      <c r="I48" s="5"/>
      <c r="J48" s="5"/>
      <c r="K48" s="6"/>
    </row>
    <row r="49" s="1" customFormat="1" spans="1:11">
      <c r="A49" s="2"/>
      <c r="B49" s="3"/>
      <c r="C49" s="4"/>
      <c r="D49" s="3"/>
      <c r="E49" s="3"/>
      <c r="F49" s="5"/>
      <c r="G49" s="5"/>
      <c r="H49" s="5"/>
      <c r="I49" s="5"/>
      <c r="J49" s="5"/>
      <c r="K49" s="6"/>
    </row>
    <row r="50" s="1" customFormat="1" spans="1:11">
      <c r="A50" s="2"/>
      <c r="B50" s="3"/>
      <c r="C50" s="4"/>
      <c r="D50" s="3"/>
      <c r="E50" s="3"/>
      <c r="F50" s="5"/>
      <c r="G50" s="5"/>
      <c r="H50" s="5"/>
      <c r="I50" s="5"/>
      <c r="J50" s="5"/>
      <c r="K50" s="6"/>
    </row>
  </sheetData>
  <mergeCells count="7">
    <mergeCell ref="D1:F1"/>
    <mergeCell ref="I1:K1"/>
    <mergeCell ref="D2:J2"/>
    <mergeCell ref="B3:D3"/>
    <mergeCell ref="B4:D4"/>
    <mergeCell ref="B32:E32"/>
    <mergeCell ref="G32:J32"/>
  </mergeCells>
  <pageMargins left="0.708661417322835" right="0.196850393700787" top="0.15748031496063" bottom="0.15748031496063" header="0.31496062992126" footer="0.31496062992126"/>
  <pageSetup paperSize="9" scale="43" orientation="portrait"/>
  <headerFooter/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view="pageBreakPreview" zoomScale="80" zoomScaleNormal="86" topLeftCell="A31" workbookViewId="0">
      <selection activeCell="F37" sqref="F37"/>
    </sheetView>
  </sheetViews>
  <sheetFormatPr defaultColWidth="9" defaultRowHeight="18.75"/>
  <cols>
    <col min="1" max="1" width="0.142857142857143" style="2" customWidth="1"/>
    <col min="2" max="2" width="12.1428571428571" style="3" customWidth="1"/>
    <col min="3" max="3" width="9.57142857142857" style="4" customWidth="1"/>
    <col min="4" max="4" width="8.28571428571429" style="3" customWidth="1"/>
    <col min="5" max="5" width="60.1428571428571" style="3" customWidth="1"/>
    <col min="6" max="6" width="82.7142857142857" style="5" customWidth="1"/>
    <col min="7" max="7" width="13" style="5" customWidth="1"/>
    <col min="8" max="9" width="11.7142857142857" style="5" customWidth="1"/>
    <col min="10" max="10" width="20.5714285714286" style="5" customWidth="1"/>
    <col min="11" max="11" width="11.8571428571429" style="6" customWidth="1"/>
    <col min="12" max="12" width="11.7142857142857" style="2" customWidth="1"/>
    <col min="13" max="13" width="10.4285714285714" style="2" customWidth="1"/>
    <col min="14" max="16384" width="9.14285714285714" style="2"/>
  </cols>
  <sheetData>
    <row r="1" ht="108" customHeight="1" spans="4:11">
      <c r="D1" s="7"/>
      <c r="E1" s="7"/>
      <c r="F1" s="7"/>
      <c r="G1" s="7"/>
      <c r="H1" s="7"/>
      <c r="I1" s="39" t="s">
        <v>78</v>
      </c>
      <c r="J1" s="39"/>
      <c r="K1" s="39"/>
    </row>
    <row r="2" ht="38.25" customHeight="1" spans="4:11">
      <c r="D2" s="8" t="s">
        <v>1</v>
      </c>
      <c r="E2" s="8"/>
      <c r="F2" s="8"/>
      <c r="G2" s="8"/>
      <c r="H2" s="8"/>
      <c r="I2" s="8"/>
      <c r="J2" s="8"/>
      <c r="K2" s="2"/>
    </row>
    <row r="3" ht="21" customHeight="1" spans="2:11">
      <c r="B3" s="9">
        <v>13553000000</v>
      </c>
      <c r="C3" s="9"/>
      <c r="D3" s="9"/>
      <c r="E3" s="8"/>
      <c r="F3" s="8"/>
      <c r="G3" s="8"/>
      <c r="H3" s="8"/>
      <c r="I3" s="8"/>
      <c r="J3" s="8"/>
      <c r="K3" s="2"/>
    </row>
    <row r="4" ht="21" customHeight="1" spans="2:11">
      <c r="B4" s="10" t="s">
        <v>2</v>
      </c>
      <c r="C4" s="10"/>
      <c r="D4" s="10"/>
      <c r="E4" s="8"/>
      <c r="F4" s="8"/>
      <c r="G4" s="8"/>
      <c r="H4" s="8"/>
      <c r="I4" s="8"/>
      <c r="J4" s="8"/>
      <c r="K4" s="40" t="s">
        <v>3</v>
      </c>
    </row>
    <row r="5" ht="138" customHeight="1" spans="2:11">
      <c r="B5" s="11" t="s">
        <v>4</v>
      </c>
      <c r="C5" s="12" t="s">
        <v>5</v>
      </c>
      <c r="D5" s="12" t="s">
        <v>6</v>
      </c>
      <c r="E5" s="13" t="s">
        <v>7</v>
      </c>
      <c r="F5" s="14" t="s">
        <v>8</v>
      </c>
      <c r="G5" s="11" t="s">
        <v>9</v>
      </c>
      <c r="H5" s="15" t="s">
        <v>10</v>
      </c>
      <c r="I5" s="15" t="s">
        <v>11</v>
      </c>
      <c r="J5" s="13" t="s">
        <v>12</v>
      </c>
      <c r="K5" s="42" t="s">
        <v>13</v>
      </c>
    </row>
    <row r="6" ht="22.5" customHeight="1" spans="2:11"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4">
        <v>9</v>
      </c>
      <c r="K6" s="13">
        <v>10</v>
      </c>
    </row>
    <row r="7" ht="41.25" customHeight="1" spans="2:11">
      <c r="B7" s="16" t="s">
        <v>14</v>
      </c>
      <c r="C7" s="17"/>
      <c r="D7" s="17"/>
      <c r="E7" s="17" t="s">
        <v>15</v>
      </c>
      <c r="F7" s="17"/>
      <c r="G7" s="13"/>
      <c r="H7" s="13"/>
      <c r="I7" s="13"/>
      <c r="J7" s="53">
        <f>J8</f>
        <v>3530759</v>
      </c>
      <c r="K7" s="13"/>
    </row>
    <row r="8" ht="41.25" customHeight="1" spans="2:11">
      <c r="B8" s="16" t="s">
        <v>16</v>
      </c>
      <c r="C8" s="17"/>
      <c r="D8" s="17"/>
      <c r="E8" s="17" t="s">
        <v>17</v>
      </c>
      <c r="F8" s="17"/>
      <c r="G8" s="13"/>
      <c r="H8" s="13"/>
      <c r="I8" s="13"/>
      <c r="J8" s="53">
        <f>SUM(J9:J15)</f>
        <v>3530759</v>
      </c>
      <c r="K8" s="13"/>
    </row>
    <row r="9" ht="41.25" customHeight="1" spans="2:11">
      <c r="B9" s="18" t="s">
        <v>79</v>
      </c>
      <c r="C9" s="18" t="s">
        <v>80</v>
      </c>
      <c r="D9" s="19" t="s">
        <v>81</v>
      </c>
      <c r="E9" s="20" t="s">
        <v>82</v>
      </c>
      <c r="F9" s="21" t="s">
        <v>83</v>
      </c>
      <c r="G9" s="13"/>
      <c r="H9" s="13"/>
      <c r="I9" s="13"/>
      <c r="J9" s="54">
        <v>48000</v>
      </c>
      <c r="K9" s="13"/>
    </row>
    <row r="10" ht="62.25" customHeight="1" spans="2:11">
      <c r="B10" s="18" t="s">
        <v>18</v>
      </c>
      <c r="C10" s="18" t="s">
        <v>19</v>
      </c>
      <c r="D10" s="19" t="s">
        <v>20</v>
      </c>
      <c r="E10" s="20" t="s">
        <v>21</v>
      </c>
      <c r="F10" s="21" t="s">
        <v>22</v>
      </c>
      <c r="G10" s="13">
        <v>2023</v>
      </c>
      <c r="H10" s="13"/>
      <c r="I10" s="13"/>
      <c r="J10" s="54">
        <v>42000</v>
      </c>
      <c r="K10" s="13"/>
    </row>
    <row r="11" ht="41.25" customHeight="1" spans="2:11">
      <c r="B11" s="19" t="s">
        <v>23</v>
      </c>
      <c r="C11" s="14">
        <v>7350</v>
      </c>
      <c r="D11" s="19" t="s">
        <v>24</v>
      </c>
      <c r="E11" s="21" t="s">
        <v>25</v>
      </c>
      <c r="F11" s="21" t="s">
        <v>84</v>
      </c>
      <c r="G11" s="13">
        <v>2023</v>
      </c>
      <c r="H11" s="13"/>
      <c r="I11" s="13"/>
      <c r="J11" s="54">
        <v>1500000</v>
      </c>
      <c r="K11" s="13"/>
    </row>
    <row r="12" ht="41.25" customHeight="1" spans="2:11">
      <c r="B12" s="19" t="s">
        <v>23</v>
      </c>
      <c r="C12" s="14">
        <v>7350</v>
      </c>
      <c r="D12" s="19" t="s">
        <v>24</v>
      </c>
      <c r="E12" s="21" t="s">
        <v>25</v>
      </c>
      <c r="F12" s="21" t="s">
        <v>85</v>
      </c>
      <c r="G12" s="13">
        <v>2023</v>
      </c>
      <c r="H12" s="13"/>
      <c r="I12" s="13"/>
      <c r="J12" s="54">
        <v>1965000</v>
      </c>
      <c r="K12" s="13"/>
    </row>
    <row r="13" ht="41.25" customHeight="1" spans="2:11">
      <c r="B13" s="19" t="s">
        <v>23</v>
      </c>
      <c r="C13" s="14">
        <v>7350</v>
      </c>
      <c r="D13" s="19" t="s">
        <v>24</v>
      </c>
      <c r="E13" s="21" t="s">
        <v>25</v>
      </c>
      <c r="F13" s="21" t="s">
        <v>86</v>
      </c>
      <c r="G13" s="13">
        <v>2023</v>
      </c>
      <c r="H13" s="13"/>
      <c r="I13" s="13"/>
      <c r="J13" s="54">
        <v>200000</v>
      </c>
      <c r="K13" s="13"/>
    </row>
    <row r="14" ht="42" customHeight="1" spans="2:11">
      <c r="B14" s="19" t="s">
        <v>23</v>
      </c>
      <c r="C14" s="14">
        <v>7350</v>
      </c>
      <c r="D14" s="19" t="s">
        <v>24</v>
      </c>
      <c r="E14" s="21" t="s">
        <v>25</v>
      </c>
      <c r="F14" s="21" t="s">
        <v>26</v>
      </c>
      <c r="G14" s="14">
        <v>2023</v>
      </c>
      <c r="H14" s="13"/>
      <c r="I14" s="13"/>
      <c r="J14" s="54">
        <v>-117996</v>
      </c>
      <c r="K14" s="13"/>
    </row>
    <row r="15" ht="44.25" customHeight="1" spans="2:11">
      <c r="B15" s="19" t="s">
        <v>23</v>
      </c>
      <c r="C15" s="14">
        <v>7350</v>
      </c>
      <c r="D15" s="19" t="s">
        <v>24</v>
      </c>
      <c r="E15" s="21" t="s">
        <v>25</v>
      </c>
      <c r="F15" s="21" t="s">
        <v>27</v>
      </c>
      <c r="G15" s="14">
        <v>2023</v>
      </c>
      <c r="H15" s="13"/>
      <c r="I15" s="13"/>
      <c r="J15" s="54">
        <v>-106245</v>
      </c>
      <c r="K15" s="13"/>
    </row>
    <row r="16" ht="44.25" customHeight="1" spans="2:11">
      <c r="B16" s="58" t="s">
        <v>87</v>
      </c>
      <c r="C16" s="23"/>
      <c r="D16" s="23"/>
      <c r="E16" s="59" t="s">
        <v>88</v>
      </c>
      <c r="F16" s="21"/>
      <c r="G16" s="14"/>
      <c r="H16" s="13"/>
      <c r="I16" s="13"/>
      <c r="J16" s="53">
        <f>J17</f>
        <v>2367447</v>
      </c>
      <c r="K16" s="13"/>
    </row>
    <row r="17" ht="44.25" customHeight="1" spans="2:11">
      <c r="B17" s="58" t="s">
        <v>89</v>
      </c>
      <c r="C17" s="23"/>
      <c r="D17" s="23"/>
      <c r="E17" s="59" t="s">
        <v>88</v>
      </c>
      <c r="F17" s="21"/>
      <c r="G17" s="14"/>
      <c r="H17" s="13"/>
      <c r="I17" s="13"/>
      <c r="J17" s="53">
        <f>J18</f>
        <v>2367447</v>
      </c>
      <c r="K17" s="13"/>
    </row>
    <row r="18" ht="44.25" customHeight="1" spans="2:11">
      <c r="B18" s="19"/>
      <c r="C18" s="23"/>
      <c r="D18" s="23"/>
      <c r="E18" s="25"/>
      <c r="F18" s="21" t="s">
        <v>90</v>
      </c>
      <c r="G18" s="14">
        <v>2023</v>
      </c>
      <c r="H18" s="13"/>
      <c r="I18" s="13"/>
      <c r="J18" s="54">
        <v>2367447</v>
      </c>
      <c r="K18" s="13"/>
    </row>
    <row r="19" ht="38.25" customHeight="1" spans="2:11">
      <c r="B19" s="16" t="s">
        <v>28</v>
      </c>
      <c r="C19" s="17"/>
      <c r="D19" s="17"/>
      <c r="E19" s="17" t="s">
        <v>29</v>
      </c>
      <c r="F19" s="21"/>
      <c r="G19" s="14"/>
      <c r="H19" s="13"/>
      <c r="I19" s="13"/>
      <c r="J19" s="53">
        <f>J20</f>
        <v>-5444156</v>
      </c>
      <c r="K19" s="13"/>
    </row>
    <row r="20" ht="44.25" customHeight="1" spans="2:11">
      <c r="B20" s="16" t="s">
        <v>30</v>
      </c>
      <c r="C20" s="17"/>
      <c r="D20" s="17"/>
      <c r="E20" s="17" t="s">
        <v>29</v>
      </c>
      <c r="F20" s="21"/>
      <c r="G20" s="14"/>
      <c r="H20" s="13"/>
      <c r="I20" s="13"/>
      <c r="J20" s="53">
        <f>J21</f>
        <v>-5444156</v>
      </c>
      <c r="K20" s="13"/>
    </row>
    <row r="21" ht="136.5" customHeight="1" spans="2:11">
      <c r="B21" s="19" t="s">
        <v>31</v>
      </c>
      <c r="C21" s="14">
        <v>8721</v>
      </c>
      <c r="D21" s="19" t="s">
        <v>32</v>
      </c>
      <c r="E21" s="21" t="s">
        <v>33</v>
      </c>
      <c r="F21" s="52" t="s">
        <v>91</v>
      </c>
      <c r="G21" s="14">
        <v>2023</v>
      </c>
      <c r="H21" s="13"/>
      <c r="I21" s="13"/>
      <c r="J21" s="55">
        <v>-5444156</v>
      </c>
      <c r="K21" s="13"/>
    </row>
    <row r="22" ht="50.25" customHeight="1" spans="2:11">
      <c r="B22" s="26" t="s">
        <v>35</v>
      </c>
      <c r="C22" s="26"/>
      <c r="D22" s="26"/>
      <c r="E22" s="22" t="s">
        <v>36</v>
      </c>
      <c r="F22" s="21"/>
      <c r="G22" s="14"/>
      <c r="H22" s="13"/>
      <c r="I22" s="13"/>
      <c r="J22" s="53">
        <f>J23</f>
        <v>-1479828</v>
      </c>
      <c r="K22" s="13"/>
    </row>
    <row r="23" ht="50.25" customHeight="1" spans="2:11">
      <c r="B23" s="26" t="s">
        <v>37</v>
      </c>
      <c r="C23" s="26"/>
      <c r="D23" s="26"/>
      <c r="E23" s="22" t="s">
        <v>36</v>
      </c>
      <c r="F23" s="21"/>
      <c r="G23" s="14"/>
      <c r="H23" s="13"/>
      <c r="I23" s="13"/>
      <c r="J23" s="53">
        <f>SUM(J24:J25)</f>
        <v>-1479828</v>
      </c>
      <c r="K23" s="13"/>
    </row>
    <row r="24" ht="29.25" customHeight="1" spans="2:11">
      <c r="B24" s="23" t="s">
        <v>92</v>
      </c>
      <c r="C24" s="23" t="s">
        <v>93</v>
      </c>
      <c r="D24" s="23" t="s">
        <v>94</v>
      </c>
      <c r="E24" s="27" t="s">
        <v>95</v>
      </c>
      <c r="F24" s="21" t="s">
        <v>83</v>
      </c>
      <c r="G24" s="14">
        <v>2023</v>
      </c>
      <c r="H24" s="13"/>
      <c r="I24" s="13"/>
      <c r="J24" s="54">
        <v>20172</v>
      </c>
      <c r="K24" s="13"/>
    </row>
    <row r="25" ht="44.25" customHeight="1" spans="2:11">
      <c r="B25" s="19" t="s">
        <v>38</v>
      </c>
      <c r="C25" s="23" t="s">
        <v>39</v>
      </c>
      <c r="D25" s="23" t="s">
        <v>40</v>
      </c>
      <c r="E25" s="25" t="s">
        <v>41</v>
      </c>
      <c r="F25" s="21" t="s">
        <v>42</v>
      </c>
      <c r="G25" s="14">
        <v>2023</v>
      </c>
      <c r="H25" s="13"/>
      <c r="I25" s="13"/>
      <c r="J25" s="56">
        <v>-1500000</v>
      </c>
      <c r="K25" s="13"/>
    </row>
    <row r="26" ht="47.25" customHeight="1" spans="2:11">
      <c r="B26" s="26" t="s">
        <v>43</v>
      </c>
      <c r="C26" s="26"/>
      <c r="D26" s="26"/>
      <c r="E26" s="22" t="s">
        <v>44</v>
      </c>
      <c r="F26" s="14"/>
      <c r="G26" s="14"/>
      <c r="H26" s="14"/>
      <c r="I26" s="14"/>
      <c r="J26" s="53">
        <f>J27</f>
        <v>-24874270</v>
      </c>
      <c r="K26" s="13"/>
    </row>
    <row r="27" ht="47.25" customHeight="1" spans="2:11">
      <c r="B27" s="26" t="s">
        <v>45</v>
      </c>
      <c r="C27" s="26"/>
      <c r="D27" s="26"/>
      <c r="E27" s="22" t="s">
        <v>44</v>
      </c>
      <c r="F27" s="14"/>
      <c r="G27" s="14"/>
      <c r="H27" s="14"/>
      <c r="I27" s="14"/>
      <c r="J27" s="53">
        <f>SUM(J28:J37)</f>
        <v>-24874270</v>
      </c>
      <c r="K27" s="13"/>
    </row>
    <row r="28" ht="47.25" customHeight="1" spans="2:11">
      <c r="B28" s="19" t="s">
        <v>46</v>
      </c>
      <c r="C28" s="14">
        <v>7350</v>
      </c>
      <c r="D28" s="19" t="s">
        <v>24</v>
      </c>
      <c r="E28" s="21" t="s">
        <v>25</v>
      </c>
      <c r="F28" s="21" t="s">
        <v>47</v>
      </c>
      <c r="G28" s="14">
        <v>2023</v>
      </c>
      <c r="H28" s="14"/>
      <c r="I28" s="14"/>
      <c r="J28" s="54">
        <v>-180000</v>
      </c>
      <c r="K28" s="13"/>
    </row>
    <row r="29" ht="86.25" customHeight="1" spans="2:11">
      <c r="B29" s="19" t="s">
        <v>48</v>
      </c>
      <c r="C29" s="14">
        <v>7330</v>
      </c>
      <c r="D29" s="19" t="s">
        <v>24</v>
      </c>
      <c r="E29" s="21" t="s">
        <v>49</v>
      </c>
      <c r="F29" s="21" t="s">
        <v>50</v>
      </c>
      <c r="G29" s="14">
        <v>2023</v>
      </c>
      <c r="H29" s="14"/>
      <c r="I29" s="14"/>
      <c r="J29" s="54">
        <v>940000</v>
      </c>
      <c r="K29" s="13"/>
    </row>
    <row r="30" ht="66.75" customHeight="1" spans="2:11">
      <c r="B30" s="19" t="s">
        <v>51</v>
      </c>
      <c r="C30" s="14">
        <v>7310</v>
      </c>
      <c r="D30" s="19" t="s">
        <v>24</v>
      </c>
      <c r="E30" s="21" t="s">
        <v>52</v>
      </c>
      <c r="F30" s="21" t="s">
        <v>53</v>
      </c>
      <c r="G30" s="14">
        <v>2023</v>
      </c>
      <c r="H30" s="14"/>
      <c r="I30" s="14"/>
      <c r="J30" s="54">
        <v>5283730</v>
      </c>
      <c r="K30" s="13"/>
    </row>
    <row r="31" ht="57.75" customHeight="1" spans="2:11">
      <c r="B31" s="19" t="s">
        <v>51</v>
      </c>
      <c r="C31" s="14">
        <v>7310</v>
      </c>
      <c r="D31" s="19" t="s">
        <v>24</v>
      </c>
      <c r="E31" s="21" t="s">
        <v>52</v>
      </c>
      <c r="F31" s="21" t="s">
        <v>54</v>
      </c>
      <c r="G31" s="14">
        <v>2023</v>
      </c>
      <c r="H31" s="14"/>
      <c r="I31" s="14"/>
      <c r="J31" s="54">
        <v>500000</v>
      </c>
      <c r="K31" s="13"/>
    </row>
    <row r="32" ht="46.5" customHeight="1" spans="2:11">
      <c r="B32" s="19" t="s">
        <v>51</v>
      </c>
      <c r="C32" s="14">
        <v>7310</v>
      </c>
      <c r="D32" s="19" t="s">
        <v>24</v>
      </c>
      <c r="E32" s="21" t="s">
        <v>52</v>
      </c>
      <c r="F32" s="21" t="s">
        <v>55</v>
      </c>
      <c r="G32" s="14">
        <v>2023</v>
      </c>
      <c r="H32" s="14"/>
      <c r="I32" s="14"/>
      <c r="J32" s="54">
        <v>450000</v>
      </c>
      <c r="K32" s="13"/>
    </row>
    <row r="33" ht="57" customHeight="1" spans="2:11">
      <c r="B33" s="23" t="s">
        <v>56</v>
      </c>
      <c r="C33" s="23" t="s">
        <v>57</v>
      </c>
      <c r="D33" s="23" t="s">
        <v>58</v>
      </c>
      <c r="E33" s="20" t="s">
        <v>59</v>
      </c>
      <c r="F33" s="28" t="s">
        <v>96</v>
      </c>
      <c r="G33" s="14">
        <v>2023</v>
      </c>
      <c r="H33" s="14"/>
      <c r="I33" s="14"/>
      <c r="J33" s="54">
        <v>7500000</v>
      </c>
      <c r="K33" s="13"/>
    </row>
    <row r="34" ht="57" customHeight="1" spans="2:11">
      <c r="B34" s="23" t="s">
        <v>56</v>
      </c>
      <c r="C34" s="23" t="s">
        <v>57</v>
      </c>
      <c r="D34" s="23" t="s">
        <v>58</v>
      </c>
      <c r="E34" s="20" t="s">
        <v>59</v>
      </c>
      <c r="F34" s="28" t="s">
        <v>97</v>
      </c>
      <c r="G34" s="14">
        <v>2023</v>
      </c>
      <c r="H34" s="14"/>
      <c r="I34" s="14"/>
      <c r="J34" s="54">
        <v>500000</v>
      </c>
      <c r="K34" s="13"/>
    </row>
    <row r="35" ht="61.5" customHeight="1" spans="2:11">
      <c r="B35" s="23" t="s">
        <v>56</v>
      </c>
      <c r="C35" s="23" t="s">
        <v>57</v>
      </c>
      <c r="D35" s="23" t="s">
        <v>58</v>
      </c>
      <c r="E35" s="20" t="s">
        <v>59</v>
      </c>
      <c r="F35" s="28" t="s">
        <v>60</v>
      </c>
      <c r="G35" s="14">
        <v>2023</v>
      </c>
      <c r="H35" s="13"/>
      <c r="I35" s="13"/>
      <c r="J35" s="56">
        <v>-47118000</v>
      </c>
      <c r="K35" s="13"/>
    </row>
    <row r="36" ht="40.5" customHeight="1" spans="2:11">
      <c r="B36" s="23" t="s">
        <v>61</v>
      </c>
      <c r="C36" s="19" t="s">
        <v>62</v>
      </c>
      <c r="D36" s="19" t="s">
        <v>63</v>
      </c>
      <c r="E36" s="27" t="s">
        <v>64</v>
      </c>
      <c r="F36" s="28" t="s">
        <v>98</v>
      </c>
      <c r="G36" s="14">
        <v>2023</v>
      </c>
      <c r="H36" s="13"/>
      <c r="I36" s="13"/>
      <c r="J36" s="56">
        <v>8000000</v>
      </c>
      <c r="K36" s="13"/>
    </row>
    <row r="37" ht="63" customHeight="1" spans="2:11">
      <c r="B37" s="23" t="s">
        <v>61</v>
      </c>
      <c r="C37" s="19" t="s">
        <v>62</v>
      </c>
      <c r="D37" s="19" t="s">
        <v>63</v>
      </c>
      <c r="E37" s="27" t="s">
        <v>64</v>
      </c>
      <c r="F37" s="21" t="s">
        <v>65</v>
      </c>
      <c r="G37" s="14">
        <v>2023</v>
      </c>
      <c r="H37" s="13"/>
      <c r="I37" s="13"/>
      <c r="J37" s="56">
        <v>-750000</v>
      </c>
      <c r="K37" s="13"/>
    </row>
    <row r="38" ht="48.75" customHeight="1" spans="2:11">
      <c r="B38" s="26" t="s">
        <v>66</v>
      </c>
      <c r="C38" s="26"/>
      <c r="D38" s="16"/>
      <c r="E38" s="17" t="s">
        <v>67</v>
      </c>
      <c r="F38" s="30"/>
      <c r="G38" s="14"/>
      <c r="H38" s="13"/>
      <c r="I38" s="13"/>
      <c r="J38" s="53">
        <f>J39</f>
        <v>-28700</v>
      </c>
      <c r="K38" s="13"/>
    </row>
    <row r="39" ht="48.75" customHeight="1" spans="2:11">
      <c r="B39" s="26" t="s">
        <v>68</v>
      </c>
      <c r="C39" s="26"/>
      <c r="D39" s="16"/>
      <c r="E39" s="17" t="s">
        <v>67</v>
      </c>
      <c r="F39" s="30"/>
      <c r="G39" s="14"/>
      <c r="H39" s="13"/>
      <c r="I39" s="13"/>
      <c r="J39" s="53">
        <f>SUM(J40:J42)</f>
        <v>-28700</v>
      </c>
      <c r="K39" s="13"/>
    </row>
    <row r="40" ht="42" customHeight="1" spans="2:11">
      <c r="B40" s="23" t="s">
        <v>69</v>
      </c>
      <c r="C40" s="23" t="s">
        <v>70</v>
      </c>
      <c r="D40" s="19" t="s">
        <v>71</v>
      </c>
      <c r="E40" s="20" t="s">
        <v>72</v>
      </c>
      <c r="F40" s="28" t="s">
        <v>73</v>
      </c>
      <c r="G40" s="14">
        <v>2023</v>
      </c>
      <c r="H40" s="13"/>
      <c r="I40" s="13"/>
      <c r="J40" s="54">
        <v>-29700</v>
      </c>
      <c r="K40" s="13"/>
    </row>
    <row r="41" ht="36.75" customHeight="1" spans="2:11">
      <c r="B41" s="23" t="s">
        <v>69</v>
      </c>
      <c r="C41" s="23" t="s">
        <v>70</v>
      </c>
      <c r="D41" s="19" t="s">
        <v>71</v>
      </c>
      <c r="E41" s="20" t="s">
        <v>72</v>
      </c>
      <c r="F41" s="28" t="s">
        <v>74</v>
      </c>
      <c r="G41" s="14">
        <v>2023</v>
      </c>
      <c r="H41" s="13"/>
      <c r="I41" s="13"/>
      <c r="J41" s="54">
        <v>-49000</v>
      </c>
      <c r="K41" s="13"/>
    </row>
    <row r="42" ht="36.75" customHeight="1" spans="2:11">
      <c r="B42" s="23" t="s">
        <v>69</v>
      </c>
      <c r="C42" s="23" t="s">
        <v>70</v>
      </c>
      <c r="D42" s="19" t="s">
        <v>71</v>
      </c>
      <c r="E42" s="20" t="s">
        <v>72</v>
      </c>
      <c r="F42" s="28" t="s">
        <v>99</v>
      </c>
      <c r="G42" s="14">
        <v>2023</v>
      </c>
      <c r="H42" s="13"/>
      <c r="I42" s="13"/>
      <c r="J42" s="54">
        <v>50000</v>
      </c>
      <c r="K42" s="13"/>
    </row>
    <row r="43" ht="36.75" customHeight="1" spans="2:11">
      <c r="B43" s="26" t="s">
        <v>100</v>
      </c>
      <c r="C43" s="26"/>
      <c r="D43" s="16"/>
      <c r="E43" s="17" t="s">
        <v>101</v>
      </c>
      <c r="F43" s="28"/>
      <c r="G43" s="14"/>
      <c r="H43" s="13"/>
      <c r="I43" s="13"/>
      <c r="J43" s="53">
        <f>J44</f>
        <v>1000000</v>
      </c>
      <c r="K43" s="13"/>
    </row>
    <row r="44" ht="36.75" customHeight="1" spans="2:11">
      <c r="B44" s="26" t="s">
        <v>102</v>
      </c>
      <c r="C44" s="26"/>
      <c r="D44" s="16"/>
      <c r="E44" s="17" t="s">
        <v>101</v>
      </c>
      <c r="F44" s="28"/>
      <c r="G44" s="14"/>
      <c r="H44" s="13"/>
      <c r="I44" s="13"/>
      <c r="J44" s="53">
        <f>SUM(J45:J45)</f>
        <v>1000000</v>
      </c>
      <c r="K44" s="13"/>
    </row>
    <row r="45" ht="119.25" customHeight="1" spans="2:11">
      <c r="B45" s="23" t="s">
        <v>103</v>
      </c>
      <c r="C45" s="23" t="s">
        <v>104</v>
      </c>
      <c r="D45" s="19" t="s">
        <v>105</v>
      </c>
      <c r="E45" s="20" t="s">
        <v>106</v>
      </c>
      <c r="F45" s="57" t="s">
        <v>107</v>
      </c>
      <c r="G45" s="14">
        <v>2023</v>
      </c>
      <c r="H45" s="13"/>
      <c r="I45" s="13"/>
      <c r="J45" s="44">
        <v>1000000</v>
      </c>
      <c r="K45" s="13"/>
    </row>
    <row r="46" ht="32.25" customHeight="1" spans="2:11">
      <c r="B46" s="32"/>
      <c r="C46" s="33"/>
      <c r="D46" s="32"/>
      <c r="E46" s="32"/>
      <c r="F46" s="34" t="s">
        <v>75</v>
      </c>
      <c r="G46" s="34"/>
      <c r="H46" s="35"/>
      <c r="I46" s="35"/>
      <c r="J46" s="34">
        <f>J7+J19+J22+J26+J38+J43+J16</f>
        <v>-24928748</v>
      </c>
      <c r="K46" s="35"/>
    </row>
    <row r="47" ht="118.5" customHeight="1" spans="2:11">
      <c r="B47" s="36" t="s">
        <v>108</v>
      </c>
      <c r="C47" s="36"/>
      <c r="D47" s="36"/>
      <c r="E47" s="36"/>
      <c r="F47" s="37"/>
      <c r="G47" s="38" t="s">
        <v>109</v>
      </c>
      <c r="H47" s="38"/>
      <c r="I47" s="38"/>
      <c r="J47" s="38"/>
      <c r="K47" s="45"/>
    </row>
    <row r="48" ht="24" customHeight="1" spans="9:10">
      <c r="I48" s="46"/>
      <c r="J48" s="47"/>
    </row>
    <row r="49" ht="24" customHeight="1" spans="9:10">
      <c r="I49" s="48"/>
      <c r="J49" s="47"/>
    </row>
    <row r="50" ht="39.75" customHeight="1" spans="10:11">
      <c r="J50" s="47"/>
      <c r="K50" s="49"/>
    </row>
    <row r="51" ht="39.75" customHeight="1"/>
    <row r="52" ht="39.75" customHeight="1" spans="10:10">
      <c r="J52" s="50"/>
    </row>
    <row r="53" s="1" customFormat="1" spans="1:11">
      <c r="A53" s="2"/>
      <c r="B53" s="3"/>
      <c r="C53" s="4"/>
      <c r="D53" s="3"/>
      <c r="E53" s="3"/>
      <c r="F53" s="5"/>
      <c r="G53" s="5"/>
      <c r="H53" s="5"/>
      <c r="I53" s="5"/>
      <c r="J53" s="5"/>
      <c r="K53" s="6"/>
    </row>
    <row r="54" s="1" customFormat="1" spans="1:11">
      <c r="A54" s="2"/>
      <c r="B54" s="3"/>
      <c r="C54" s="4"/>
      <c r="D54" s="3"/>
      <c r="E54" s="3"/>
      <c r="F54" s="5"/>
      <c r="G54" s="5"/>
      <c r="H54" s="5"/>
      <c r="I54" s="5"/>
      <c r="K54" s="6"/>
    </row>
    <row r="55" s="1" customFormat="1" spans="1:11">
      <c r="A55" s="2"/>
      <c r="B55" s="3"/>
      <c r="C55" s="4"/>
      <c r="D55" s="3"/>
      <c r="E55" s="3"/>
      <c r="F55" s="5"/>
      <c r="G55" s="5"/>
      <c r="H55" s="5"/>
      <c r="I55" s="5"/>
      <c r="J55" s="50"/>
      <c r="K55" s="6"/>
    </row>
    <row r="56" s="1" customFormat="1" spans="1:11">
      <c r="A56" s="2"/>
      <c r="B56" s="3"/>
      <c r="C56" s="4"/>
      <c r="D56" s="3"/>
      <c r="E56" s="3"/>
      <c r="F56" s="5"/>
      <c r="G56" s="5"/>
      <c r="H56" s="5"/>
      <c r="I56" s="5"/>
      <c r="J56" s="5"/>
      <c r="K56" s="6"/>
    </row>
    <row r="57" s="1" customFormat="1" spans="1:11">
      <c r="A57" s="2"/>
      <c r="B57" s="3"/>
      <c r="C57" s="4"/>
      <c r="D57" s="3"/>
      <c r="E57" s="3"/>
      <c r="F57" s="5"/>
      <c r="G57" s="5"/>
      <c r="H57" s="5"/>
      <c r="I57" s="5"/>
      <c r="J57" s="5"/>
      <c r="K57" s="6"/>
    </row>
    <row r="58" s="1" customFormat="1" spans="1:11">
      <c r="A58" s="2"/>
      <c r="B58" s="3"/>
      <c r="C58" s="4"/>
      <c r="D58" s="3"/>
      <c r="E58" s="3"/>
      <c r="F58" s="5"/>
      <c r="G58" s="5"/>
      <c r="H58" s="5"/>
      <c r="I58" s="5"/>
      <c r="J58" s="51"/>
      <c r="K58" s="6"/>
    </row>
    <row r="59" s="1" customFormat="1" spans="1:11">
      <c r="A59" s="2"/>
      <c r="B59" s="3"/>
      <c r="C59" s="4"/>
      <c r="D59" s="3"/>
      <c r="E59" s="3"/>
      <c r="F59" s="5"/>
      <c r="G59" s="5"/>
      <c r="H59" s="5"/>
      <c r="I59" s="5"/>
      <c r="J59" s="5"/>
      <c r="K59" s="6"/>
    </row>
    <row r="62" s="1" customFormat="1" spans="1:11">
      <c r="A62" s="2"/>
      <c r="B62" s="3"/>
      <c r="C62" s="4"/>
      <c r="D62" s="3"/>
      <c r="E62" s="3"/>
      <c r="F62" s="5"/>
      <c r="G62" s="5"/>
      <c r="H62" s="5"/>
      <c r="I62" s="5"/>
      <c r="J62" s="5"/>
      <c r="K62" s="6"/>
    </row>
    <row r="63" s="1" customFormat="1" spans="1:11">
      <c r="A63" s="2"/>
      <c r="B63" s="3"/>
      <c r="C63" s="4"/>
      <c r="D63" s="3"/>
      <c r="E63" s="3"/>
      <c r="F63" s="5"/>
      <c r="G63" s="5"/>
      <c r="H63" s="5"/>
      <c r="I63" s="5"/>
      <c r="J63" s="5"/>
      <c r="K63" s="6"/>
    </row>
    <row r="64" s="1" customFormat="1" spans="1:11">
      <c r="A64" s="2"/>
      <c r="B64" s="3"/>
      <c r="C64" s="4"/>
      <c r="D64" s="3"/>
      <c r="E64" s="3"/>
      <c r="F64" s="5"/>
      <c r="G64" s="5"/>
      <c r="H64" s="5"/>
      <c r="I64" s="5"/>
      <c r="J64" s="5"/>
      <c r="K64" s="6"/>
    </row>
    <row r="65" s="1" customFormat="1" spans="1:11">
      <c r="A65" s="2"/>
      <c r="B65" s="3"/>
      <c r="C65" s="4"/>
      <c r="D65" s="3"/>
      <c r="E65" s="3"/>
      <c r="F65" s="5"/>
      <c r="G65" s="5"/>
      <c r="H65" s="5"/>
      <c r="I65" s="5"/>
      <c r="J65" s="5"/>
      <c r="K65" s="6"/>
    </row>
  </sheetData>
  <mergeCells count="7">
    <mergeCell ref="D1:F1"/>
    <mergeCell ref="I1:K1"/>
    <mergeCell ref="D2:J2"/>
    <mergeCell ref="B3:D3"/>
    <mergeCell ref="B4:D4"/>
    <mergeCell ref="B47:E47"/>
    <mergeCell ref="G47:J47"/>
  </mergeCells>
  <pageMargins left="0.708661417322835" right="0.196850393700787" top="0.15748031496063" bottom="0.15748031496063" header="0.31496062992126" footer="0.31496062992126"/>
  <pageSetup paperSize="9" scale="43" orientation="portrait"/>
  <headerFooter/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view="pageBreakPreview" zoomScale="80" zoomScaleNormal="86" topLeftCell="A17" workbookViewId="0">
      <selection activeCell="F24" sqref="F24"/>
    </sheetView>
  </sheetViews>
  <sheetFormatPr defaultColWidth="9" defaultRowHeight="18.75"/>
  <cols>
    <col min="1" max="1" width="0.142857142857143" style="2" customWidth="1"/>
    <col min="2" max="2" width="12.1428571428571" style="3" customWidth="1"/>
    <col min="3" max="3" width="9.57142857142857" style="4" customWidth="1"/>
    <col min="4" max="4" width="8.28571428571429" style="3" customWidth="1"/>
    <col min="5" max="5" width="60.1428571428571" style="3" customWidth="1"/>
    <col min="6" max="6" width="82.7142857142857" style="5" customWidth="1"/>
    <col min="7" max="7" width="13" style="5" customWidth="1"/>
    <col min="8" max="9" width="11.7142857142857" style="5" customWidth="1"/>
    <col min="10" max="10" width="20.5714285714286" style="5" customWidth="1"/>
    <col min="11" max="11" width="11.8571428571429" style="6" customWidth="1"/>
    <col min="12" max="12" width="11.7142857142857" style="2" customWidth="1"/>
    <col min="13" max="13" width="10.4285714285714" style="2" customWidth="1"/>
    <col min="14" max="16384" width="9.14285714285714" style="2"/>
  </cols>
  <sheetData>
    <row r="1" ht="108" customHeight="1" spans="4:11">
      <c r="D1" s="7"/>
      <c r="E1" s="7"/>
      <c r="F1" s="7"/>
      <c r="G1" s="7"/>
      <c r="H1" s="7"/>
      <c r="I1" s="39" t="s">
        <v>78</v>
      </c>
      <c r="J1" s="39"/>
      <c r="K1" s="39"/>
    </row>
    <row r="2" ht="38.25" customHeight="1" spans="4:11">
      <c r="D2" s="8" t="s">
        <v>1</v>
      </c>
      <c r="E2" s="8"/>
      <c r="F2" s="8"/>
      <c r="G2" s="8"/>
      <c r="H2" s="8"/>
      <c r="I2" s="8"/>
      <c r="J2" s="8"/>
      <c r="K2" s="2"/>
    </row>
    <row r="3" ht="21" customHeight="1" spans="2:11">
      <c r="B3" s="9">
        <v>13553000000</v>
      </c>
      <c r="C3" s="9"/>
      <c r="D3" s="9"/>
      <c r="E3" s="8"/>
      <c r="F3" s="8"/>
      <c r="G3" s="8"/>
      <c r="H3" s="8"/>
      <c r="I3" s="8"/>
      <c r="J3" s="8"/>
      <c r="K3" s="2"/>
    </row>
    <row r="4" ht="21" customHeight="1" spans="2:11">
      <c r="B4" s="10" t="s">
        <v>2</v>
      </c>
      <c r="C4" s="10"/>
      <c r="D4" s="10"/>
      <c r="E4" s="8"/>
      <c r="F4" s="8"/>
      <c r="G4" s="8"/>
      <c r="H4" s="8"/>
      <c r="I4" s="8"/>
      <c r="J4" s="8"/>
      <c r="K4" s="40" t="s">
        <v>3</v>
      </c>
    </row>
    <row r="5" ht="138" customHeight="1" spans="2:11">
      <c r="B5" s="11" t="s">
        <v>4</v>
      </c>
      <c r="C5" s="12" t="s">
        <v>5</v>
      </c>
      <c r="D5" s="12" t="s">
        <v>6</v>
      </c>
      <c r="E5" s="13" t="s">
        <v>7</v>
      </c>
      <c r="F5" s="14" t="s">
        <v>8</v>
      </c>
      <c r="G5" s="11" t="s">
        <v>9</v>
      </c>
      <c r="H5" s="15" t="s">
        <v>10</v>
      </c>
      <c r="I5" s="15" t="s">
        <v>11</v>
      </c>
      <c r="J5" s="13" t="s">
        <v>12</v>
      </c>
      <c r="K5" s="42" t="s">
        <v>13</v>
      </c>
    </row>
    <row r="6" ht="22.5" customHeight="1" spans="2:11"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4">
        <v>9</v>
      </c>
      <c r="K6" s="13">
        <v>10</v>
      </c>
    </row>
    <row r="7" ht="41.25" customHeight="1" spans="2:11">
      <c r="B7" s="16" t="s">
        <v>14</v>
      </c>
      <c r="C7" s="17"/>
      <c r="D7" s="17"/>
      <c r="E7" s="17" t="s">
        <v>15</v>
      </c>
      <c r="F7" s="17"/>
      <c r="G7" s="13"/>
      <c r="H7" s="13"/>
      <c r="I7" s="13"/>
      <c r="J7" s="53">
        <f>J8</f>
        <v>-224241</v>
      </c>
      <c r="K7" s="13"/>
    </row>
    <row r="8" ht="41.25" customHeight="1" spans="2:11">
      <c r="B8" s="16" t="s">
        <v>16</v>
      </c>
      <c r="C8" s="17"/>
      <c r="D8" s="17"/>
      <c r="E8" s="17" t="s">
        <v>17</v>
      </c>
      <c r="F8" s="17"/>
      <c r="G8" s="13"/>
      <c r="H8" s="13"/>
      <c r="I8" s="13"/>
      <c r="J8" s="53">
        <f>SUM(J9:J10)</f>
        <v>-224241</v>
      </c>
      <c r="K8" s="13"/>
    </row>
    <row r="9" ht="42" customHeight="1" spans="2:11">
      <c r="B9" s="19" t="s">
        <v>23</v>
      </c>
      <c r="C9" s="14">
        <v>7350</v>
      </c>
      <c r="D9" s="19" t="s">
        <v>24</v>
      </c>
      <c r="E9" s="21" t="s">
        <v>25</v>
      </c>
      <c r="F9" s="21" t="s">
        <v>26</v>
      </c>
      <c r="G9" s="14">
        <v>2023</v>
      </c>
      <c r="H9" s="13"/>
      <c r="I9" s="13"/>
      <c r="J9" s="54">
        <v>-117996</v>
      </c>
      <c r="K9" s="13"/>
    </row>
    <row r="10" ht="44.25" customHeight="1" spans="2:11">
      <c r="B10" s="19" t="s">
        <v>23</v>
      </c>
      <c r="C10" s="14">
        <v>7350</v>
      </c>
      <c r="D10" s="19" t="s">
        <v>24</v>
      </c>
      <c r="E10" s="21" t="s">
        <v>25</v>
      </c>
      <c r="F10" s="21" t="s">
        <v>27</v>
      </c>
      <c r="G10" s="14">
        <v>2023</v>
      </c>
      <c r="H10" s="13"/>
      <c r="I10" s="13"/>
      <c r="J10" s="54">
        <v>-106245</v>
      </c>
      <c r="K10" s="13"/>
    </row>
    <row r="11" ht="38.25" customHeight="1" spans="2:11">
      <c r="B11" s="16" t="s">
        <v>28</v>
      </c>
      <c r="C11" s="17"/>
      <c r="D11" s="17"/>
      <c r="E11" s="17" t="s">
        <v>29</v>
      </c>
      <c r="F11" s="21"/>
      <c r="G11" s="14"/>
      <c r="H11" s="13"/>
      <c r="I11" s="13"/>
      <c r="J11" s="53">
        <f>J12</f>
        <v>-5444156</v>
      </c>
      <c r="K11" s="13"/>
    </row>
    <row r="12" ht="44.25" customHeight="1" spans="2:11">
      <c r="B12" s="16" t="s">
        <v>30</v>
      </c>
      <c r="C12" s="17"/>
      <c r="D12" s="17"/>
      <c r="E12" s="17" t="s">
        <v>29</v>
      </c>
      <c r="F12" s="21"/>
      <c r="G12" s="14"/>
      <c r="H12" s="13"/>
      <c r="I12" s="13"/>
      <c r="J12" s="53">
        <f>J13</f>
        <v>-5444156</v>
      </c>
      <c r="K12" s="13"/>
    </row>
    <row r="13" ht="136.5" customHeight="1" spans="2:11">
      <c r="B13" s="19" t="s">
        <v>31</v>
      </c>
      <c r="C13" s="14">
        <v>8721</v>
      </c>
      <c r="D13" s="19" t="s">
        <v>32</v>
      </c>
      <c r="E13" s="21" t="s">
        <v>33</v>
      </c>
      <c r="F13" s="52" t="s">
        <v>91</v>
      </c>
      <c r="G13" s="14">
        <v>2023</v>
      </c>
      <c r="H13" s="13"/>
      <c r="I13" s="13"/>
      <c r="J13" s="55">
        <v>-5444156</v>
      </c>
      <c r="K13" s="13"/>
    </row>
    <row r="14" ht="50.25" customHeight="1" spans="2:11">
      <c r="B14" s="26" t="s">
        <v>35</v>
      </c>
      <c r="C14" s="26"/>
      <c r="D14" s="26"/>
      <c r="E14" s="22" t="s">
        <v>36</v>
      </c>
      <c r="F14" s="21"/>
      <c r="G14" s="14"/>
      <c r="H14" s="13"/>
      <c r="I14" s="13"/>
      <c r="J14" s="53">
        <f>J15</f>
        <v>-1500000</v>
      </c>
      <c r="K14" s="13"/>
    </row>
    <row r="15" ht="50.25" customHeight="1" spans="2:11">
      <c r="B15" s="26" t="s">
        <v>37</v>
      </c>
      <c r="C15" s="26"/>
      <c r="D15" s="26"/>
      <c r="E15" s="22" t="s">
        <v>36</v>
      </c>
      <c r="F15" s="21"/>
      <c r="G15" s="14"/>
      <c r="H15" s="13"/>
      <c r="I15" s="13"/>
      <c r="J15" s="53">
        <f>SUM(J16:J16)</f>
        <v>-1500000</v>
      </c>
      <c r="K15" s="13"/>
    </row>
    <row r="16" ht="44.25" customHeight="1" spans="2:11">
      <c r="B16" s="19" t="s">
        <v>38</v>
      </c>
      <c r="C16" s="23" t="s">
        <v>39</v>
      </c>
      <c r="D16" s="23" t="s">
        <v>40</v>
      </c>
      <c r="E16" s="25" t="s">
        <v>41</v>
      </c>
      <c r="F16" s="21" t="s">
        <v>42</v>
      </c>
      <c r="G16" s="14">
        <v>2023</v>
      </c>
      <c r="H16" s="13"/>
      <c r="I16" s="13"/>
      <c r="J16" s="56">
        <v>-1500000</v>
      </c>
      <c r="K16" s="13"/>
    </row>
    <row r="17" ht="47.25" customHeight="1" spans="2:11">
      <c r="B17" s="26" t="s">
        <v>43</v>
      </c>
      <c r="C17" s="26"/>
      <c r="D17" s="26"/>
      <c r="E17" s="22" t="s">
        <v>44</v>
      </c>
      <c r="F17" s="14"/>
      <c r="G17" s="14"/>
      <c r="H17" s="14"/>
      <c r="I17" s="14"/>
      <c r="J17" s="53">
        <f>J18</f>
        <v>-48048000</v>
      </c>
      <c r="K17" s="13"/>
    </row>
    <row r="18" ht="47.25" customHeight="1" spans="2:11">
      <c r="B18" s="26" t="s">
        <v>45</v>
      </c>
      <c r="C18" s="26"/>
      <c r="D18" s="26"/>
      <c r="E18" s="22" t="s">
        <v>44</v>
      </c>
      <c r="F18" s="14"/>
      <c r="G18" s="14"/>
      <c r="H18" s="14"/>
      <c r="I18" s="14"/>
      <c r="J18" s="53">
        <f>SUM(J19:J21)</f>
        <v>-48048000</v>
      </c>
      <c r="K18" s="13"/>
    </row>
    <row r="19" ht="47.25" customHeight="1" spans="2:11">
      <c r="B19" s="19" t="s">
        <v>46</v>
      </c>
      <c r="C19" s="14">
        <v>7350</v>
      </c>
      <c r="D19" s="19" t="s">
        <v>24</v>
      </c>
      <c r="E19" s="21" t="s">
        <v>25</v>
      </c>
      <c r="F19" s="21" t="s">
        <v>47</v>
      </c>
      <c r="G19" s="14">
        <v>2023</v>
      </c>
      <c r="H19" s="14"/>
      <c r="I19" s="14"/>
      <c r="J19" s="54">
        <v>-180000</v>
      </c>
      <c r="K19" s="13"/>
    </row>
    <row r="20" ht="61.5" customHeight="1" spans="2:11">
      <c r="B20" s="23" t="s">
        <v>56</v>
      </c>
      <c r="C20" s="23" t="s">
        <v>57</v>
      </c>
      <c r="D20" s="23" t="s">
        <v>58</v>
      </c>
      <c r="E20" s="20" t="s">
        <v>59</v>
      </c>
      <c r="F20" s="28" t="s">
        <v>60</v>
      </c>
      <c r="G20" s="14">
        <v>2023</v>
      </c>
      <c r="H20" s="13"/>
      <c r="I20" s="13"/>
      <c r="J20" s="56">
        <v>-47118000</v>
      </c>
      <c r="K20" s="13"/>
    </row>
    <row r="21" ht="63" customHeight="1" spans="2:11">
      <c r="B21" s="23" t="s">
        <v>61</v>
      </c>
      <c r="C21" s="19" t="s">
        <v>62</v>
      </c>
      <c r="D21" s="19" t="s">
        <v>63</v>
      </c>
      <c r="E21" s="27" t="s">
        <v>64</v>
      </c>
      <c r="F21" s="21" t="s">
        <v>65</v>
      </c>
      <c r="G21" s="14">
        <v>2023</v>
      </c>
      <c r="H21" s="13"/>
      <c r="I21" s="13"/>
      <c r="J21" s="56">
        <v>-750000</v>
      </c>
      <c r="K21" s="13"/>
    </row>
    <row r="22" ht="48.75" customHeight="1" spans="2:11">
      <c r="B22" s="26" t="s">
        <v>66</v>
      </c>
      <c r="C22" s="26"/>
      <c r="D22" s="16"/>
      <c r="E22" s="17" t="s">
        <v>67</v>
      </c>
      <c r="F22" s="30"/>
      <c r="G22" s="14"/>
      <c r="H22" s="13"/>
      <c r="I22" s="13"/>
      <c r="J22" s="53">
        <f>J23</f>
        <v>-78700</v>
      </c>
      <c r="K22" s="13"/>
    </row>
    <row r="23" ht="48.75" customHeight="1" spans="2:11">
      <c r="B23" s="26" t="s">
        <v>68</v>
      </c>
      <c r="C23" s="26"/>
      <c r="D23" s="16"/>
      <c r="E23" s="17" t="s">
        <v>67</v>
      </c>
      <c r="F23" s="30"/>
      <c r="G23" s="14"/>
      <c r="H23" s="13"/>
      <c r="I23" s="13"/>
      <c r="J23" s="53">
        <f>SUM(J24:J25)</f>
        <v>-78700</v>
      </c>
      <c r="K23" s="13"/>
    </row>
    <row r="24" ht="42" customHeight="1" spans="2:11">
      <c r="B24" s="23" t="s">
        <v>69</v>
      </c>
      <c r="C24" s="23" t="s">
        <v>70</v>
      </c>
      <c r="D24" s="19" t="s">
        <v>71</v>
      </c>
      <c r="E24" s="20" t="s">
        <v>72</v>
      </c>
      <c r="F24" s="28" t="s">
        <v>73</v>
      </c>
      <c r="G24" s="14">
        <v>2023</v>
      </c>
      <c r="H24" s="13"/>
      <c r="I24" s="13"/>
      <c r="J24" s="54">
        <v>-29700</v>
      </c>
      <c r="K24" s="13"/>
    </row>
    <row r="25" ht="36.75" customHeight="1" spans="2:11">
      <c r="B25" s="23" t="s">
        <v>69</v>
      </c>
      <c r="C25" s="23" t="s">
        <v>70</v>
      </c>
      <c r="D25" s="19" t="s">
        <v>71</v>
      </c>
      <c r="E25" s="20" t="s">
        <v>72</v>
      </c>
      <c r="F25" s="28" t="s">
        <v>74</v>
      </c>
      <c r="G25" s="14">
        <v>2023</v>
      </c>
      <c r="H25" s="13"/>
      <c r="I25" s="13"/>
      <c r="J25" s="54">
        <v>-49000</v>
      </c>
      <c r="K25" s="13"/>
    </row>
    <row r="26" ht="32.25" customHeight="1" spans="2:11">
      <c r="B26" s="32"/>
      <c r="C26" s="33"/>
      <c r="D26" s="32"/>
      <c r="E26" s="32"/>
      <c r="F26" s="34" t="s">
        <v>75</v>
      </c>
      <c r="G26" s="34"/>
      <c r="H26" s="35"/>
      <c r="I26" s="35"/>
      <c r="J26" s="34">
        <f>J7+J11+J14+J17+J22</f>
        <v>-55295097</v>
      </c>
      <c r="K26" s="35"/>
    </row>
    <row r="27" ht="118.5" customHeight="1" spans="2:11">
      <c r="B27" s="36" t="s">
        <v>108</v>
      </c>
      <c r="C27" s="36"/>
      <c r="D27" s="36"/>
      <c r="E27" s="36"/>
      <c r="F27" s="37"/>
      <c r="G27" s="38" t="s">
        <v>109</v>
      </c>
      <c r="H27" s="38"/>
      <c r="I27" s="38"/>
      <c r="J27" s="38"/>
      <c r="K27" s="45"/>
    </row>
    <row r="28" ht="24" customHeight="1" spans="9:10">
      <c r="I28" s="46"/>
      <c r="J28" s="47"/>
    </row>
    <row r="29" ht="24" customHeight="1" spans="9:10">
      <c r="I29" s="48"/>
      <c r="J29" s="47"/>
    </row>
    <row r="30" ht="39.75" customHeight="1" spans="10:11">
      <c r="J30" s="47"/>
      <c r="K30" s="49"/>
    </row>
    <row r="31" ht="39.75" customHeight="1"/>
    <row r="32" ht="39.75" customHeight="1" spans="10:10">
      <c r="J32" s="50"/>
    </row>
    <row r="33" s="1" customFormat="1" spans="1:11">
      <c r="A33" s="2"/>
      <c r="B33" s="3"/>
      <c r="C33" s="4"/>
      <c r="D33" s="3"/>
      <c r="E33" s="3"/>
      <c r="F33" s="5"/>
      <c r="G33" s="5"/>
      <c r="H33" s="5"/>
      <c r="I33" s="5"/>
      <c r="J33" s="5"/>
      <c r="K33" s="6"/>
    </row>
    <row r="34" s="1" customFormat="1" spans="1:11">
      <c r="A34" s="2"/>
      <c r="B34" s="3"/>
      <c r="C34" s="4"/>
      <c r="D34" s="3"/>
      <c r="E34" s="3"/>
      <c r="F34" s="5"/>
      <c r="G34" s="5"/>
      <c r="H34" s="5"/>
      <c r="I34" s="5"/>
      <c r="K34" s="6"/>
    </row>
    <row r="35" s="1" customFormat="1" spans="1:11">
      <c r="A35" s="2"/>
      <c r="B35" s="3"/>
      <c r="C35" s="4"/>
      <c r="D35" s="3"/>
      <c r="E35" s="3"/>
      <c r="F35" s="5"/>
      <c r="G35" s="5"/>
      <c r="H35" s="5"/>
      <c r="I35" s="5"/>
      <c r="J35" s="50"/>
      <c r="K35" s="6"/>
    </row>
    <row r="36" s="1" customFormat="1" spans="1:11">
      <c r="A36" s="2"/>
      <c r="B36" s="3"/>
      <c r="C36" s="4"/>
      <c r="D36" s="3"/>
      <c r="E36" s="3"/>
      <c r="F36" s="5"/>
      <c r="G36" s="5"/>
      <c r="H36" s="5"/>
      <c r="I36" s="5"/>
      <c r="J36" s="5"/>
      <c r="K36" s="6"/>
    </row>
    <row r="37" s="1" customFormat="1" spans="1:11">
      <c r="A37" s="2"/>
      <c r="B37" s="3"/>
      <c r="C37" s="4"/>
      <c r="D37" s="3"/>
      <c r="E37" s="3"/>
      <c r="F37" s="5"/>
      <c r="G37" s="5"/>
      <c r="H37" s="5"/>
      <c r="I37" s="5"/>
      <c r="J37" s="5"/>
      <c r="K37" s="6"/>
    </row>
    <row r="38" s="1" customFormat="1" spans="1:11">
      <c r="A38" s="2"/>
      <c r="B38" s="3"/>
      <c r="C38" s="4"/>
      <c r="D38" s="3"/>
      <c r="E38" s="3"/>
      <c r="F38" s="5"/>
      <c r="G38" s="5"/>
      <c r="H38" s="5"/>
      <c r="I38" s="5"/>
      <c r="J38" s="51"/>
      <c r="K38" s="6"/>
    </row>
    <row r="39" s="1" customFormat="1" spans="1:11">
      <c r="A39" s="2"/>
      <c r="B39" s="3"/>
      <c r="C39" s="4"/>
      <c r="D39" s="3"/>
      <c r="E39" s="3"/>
      <c r="F39" s="5"/>
      <c r="G39" s="5"/>
      <c r="H39" s="5"/>
      <c r="I39" s="5"/>
      <c r="J39" s="5"/>
      <c r="K39" s="6"/>
    </row>
    <row r="42" s="1" customFormat="1" spans="1:11">
      <c r="A42" s="2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="1" customFormat="1" spans="1:11">
      <c r="A43" s="2"/>
      <c r="B43" s="3"/>
      <c r="C43" s="4"/>
      <c r="D43" s="3"/>
      <c r="E43" s="3"/>
      <c r="F43" s="5"/>
      <c r="G43" s="5"/>
      <c r="H43" s="5"/>
      <c r="I43" s="5"/>
      <c r="J43" s="5"/>
      <c r="K43" s="6"/>
    </row>
    <row r="44" s="1" customFormat="1" spans="1:11">
      <c r="A44" s="2"/>
      <c r="B44" s="3"/>
      <c r="C44" s="4"/>
      <c r="D44" s="3"/>
      <c r="E44" s="3"/>
      <c r="F44" s="5"/>
      <c r="G44" s="5"/>
      <c r="H44" s="5"/>
      <c r="I44" s="5"/>
      <c r="J44" s="5"/>
      <c r="K44" s="6"/>
    </row>
    <row r="45" s="1" customFormat="1" spans="1:11">
      <c r="A45" s="2"/>
      <c r="B45" s="3"/>
      <c r="C45" s="4"/>
      <c r="D45" s="3"/>
      <c r="E45" s="3"/>
      <c r="F45" s="5"/>
      <c r="G45" s="5"/>
      <c r="H45" s="5"/>
      <c r="I45" s="5"/>
      <c r="J45" s="5"/>
      <c r="K45" s="6"/>
    </row>
  </sheetData>
  <mergeCells count="7">
    <mergeCell ref="D1:F1"/>
    <mergeCell ref="I1:K1"/>
    <mergeCell ref="D2:J2"/>
    <mergeCell ref="B3:D3"/>
    <mergeCell ref="B4:D4"/>
    <mergeCell ref="B27:E27"/>
    <mergeCell ref="G27:J27"/>
  </mergeCells>
  <pageMargins left="0.708661417322835" right="0.196850393700787" top="0.15748031496063" bottom="0.15748031496063" header="0.31496062992126" footer="0.31496062992126"/>
  <pageSetup paperSize="9" scale="43" orientation="portrait"/>
  <headerFooter/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view="pageBreakPreview" zoomScale="80" zoomScaleNormal="86" topLeftCell="A25" workbookViewId="0">
      <selection activeCell="F33" sqref="F33"/>
    </sheetView>
  </sheetViews>
  <sheetFormatPr defaultColWidth="9" defaultRowHeight="18.75"/>
  <cols>
    <col min="1" max="1" width="0.142857142857143" style="2" customWidth="1"/>
    <col min="2" max="2" width="12.1428571428571" style="3" customWidth="1"/>
    <col min="3" max="3" width="9.57142857142857" style="4" customWidth="1"/>
    <col min="4" max="4" width="8.28571428571429" style="3" customWidth="1"/>
    <col min="5" max="5" width="60.1428571428571" style="3" customWidth="1"/>
    <col min="6" max="6" width="82.7142857142857" style="5" customWidth="1"/>
    <col min="7" max="7" width="13" style="5" customWidth="1"/>
    <col min="8" max="9" width="11.7142857142857" style="5" customWidth="1"/>
    <col min="10" max="10" width="20.5714285714286" style="5" customWidth="1"/>
    <col min="11" max="11" width="11.8571428571429" style="6" customWidth="1"/>
    <col min="12" max="12" width="11.7142857142857" style="2" customWidth="1"/>
    <col min="13" max="13" width="10.4285714285714" style="2" customWidth="1"/>
    <col min="14" max="16384" width="9.14285714285714" style="2"/>
  </cols>
  <sheetData>
    <row r="1" ht="108" customHeight="1" spans="4:11">
      <c r="D1" s="7"/>
      <c r="E1" s="7"/>
      <c r="F1" s="7"/>
      <c r="G1" s="7"/>
      <c r="H1" s="7"/>
      <c r="I1" s="39" t="s">
        <v>78</v>
      </c>
      <c r="J1" s="39"/>
      <c r="K1" s="39"/>
    </row>
    <row r="2" ht="38.25" customHeight="1" spans="4:11">
      <c r="D2" s="8" t="s">
        <v>1</v>
      </c>
      <c r="E2" s="8"/>
      <c r="F2" s="8"/>
      <c r="G2" s="8"/>
      <c r="H2" s="8"/>
      <c r="I2" s="8"/>
      <c r="J2" s="8"/>
      <c r="K2" s="2"/>
    </row>
    <row r="3" ht="21" customHeight="1" spans="2:11">
      <c r="B3" s="9">
        <v>13553000000</v>
      </c>
      <c r="C3" s="9"/>
      <c r="D3" s="9"/>
      <c r="E3" s="8"/>
      <c r="F3" s="8"/>
      <c r="G3" s="8"/>
      <c r="H3" s="8"/>
      <c r="I3" s="8"/>
      <c r="J3" s="8"/>
      <c r="K3" s="2"/>
    </row>
    <row r="4" ht="21" customHeight="1" spans="2:11">
      <c r="B4" s="10" t="s">
        <v>2</v>
      </c>
      <c r="C4" s="10"/>
      <c r="D4" s="10"/>
      <c r="E4" s="8"/>
      <c r="F4" s="8"/>
      <c r="G4" s="8"/>
      <c r="H4" s="8"/>
      <c r="I4" s="8"/>
      <c r="J4" s="8"/>
      <c r="K4" s="40" t="s">
        <v>3</v>
      </c>
    </row>
    <row r="5" ht="138" customHeight="1" spans="2:11">
      <c r="B5" s="11" t="s">
        <v>4</v>
      </c>
      <c r="C5" s="12" t="s">
        <v>5</v>
      </c>
      <c r="D5" s="12" t="s">
        <v>6</v>
      </c>
      <c r="E5" s="13" t="s">
        <v>7</v>
      </c>
      <c r="F5" s="14" t="s">
        <v>8</v>
      </c>
      <c r="G5" s="11" t="s">
        <v>9</v>
      </c>
      <c r="H5" s="15" t="s">
        <v>10</v>
      </c>
      <c r="I5" s="15" t="s">
        <v>11</v>
      </c>
      <c r="J5" s="41" t="s">
        <v>12</v>
      </c>
      <c r="K5" s="42" t="s">
        <v>13</v>
      </c>
    </row>
    <row r="6" ht="22.5" customHeight="1" spans="2:11"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43">
        <v>9</v>
      </c>
      <c r="K6" s="13">
        <v>10</v>
      </c>
    </row>
    <row r="7" ht="41.25" customHeight="1" spans="2:11">
      <c r="B7" s="16" t="s">
        <v>14</v>
      </c>
      <c r="C7" s="17"/>
      <c r="D7" s="17"/>
      <c r="E7" s="17" t="s">
        <v>15</v>
      </c>
      <c r="F7" s="17"/>
      <c r="G7" s="13"/>
      <c r="H7" s="13"/>
      <c r="I7" s="13"/>
      <c r="J7" s="34">
        <f>J8</f>
        <v>1985000</v>
      </c>
      <c r="K7" s="13"/>
    </row>
    <row r="8" ht="41.25" customHeight="1" spans="2:11">
      <c r="B8" s="16" t="s">
        <v>16</v>
      </c>
      <c r="C8" s="17"/>
      <c r="D8" s="17"/>
      <c r="E8" s="17" t="s">
        <v>17</v>
      </c>
      <c r="F8" s="17"/>
      <c r="G8" s="13"/>
      <c r="H8" s="13"/>
      <c r="I8" s="13"/>
      <c r="J8" s="34">
        <f>SUM(J9:J13)</f>
        <v>1985000</v>
      </c>
      <c r="K8" s="13"/>
    </row>
    <row r="9" ht="41.25" customHeight="1" spans="2:11">
      <c r="B9" s="18" t="s">
        <v>79</v>
      </c>
      <c r="C9" s="18" t="s">
        <v>80</v>
      </c>
      <c r="D9" s="19" t="s">
        <v>81</v>
      </c>
      <c r="E9" s="20" t="s">
        <v>82</v>
      </c>
      <c r="F9" s="21" t="s">
        <v>83</v>
      </c>
      <c r="G9" s="13"/>
      <c r="H9" s="13"/>
      <c r="I9" s="13"/>
      <c r="J9" s="44">
        <v>48000</v>
      </c>
      <c r="K9" s="13"/>
    </row>
    <row r="10" ht="58.5" customHeight="1" spans="2:11">
      <c r="B10" s="18" t="s">
        <v>18</v>
      </c>
      <c r="C10" s="18" t="s">
        <v>19</v>
      </c>
      <c r="D10" s="19" t="s">
        <v>20</v>
      </c>
      <c r="E10" s="20" t="s">
        <v>21</v>
      </c>
      <c r="F10" s="21" t="s">
        <v>22</v>
      </c>
      <c r="G10" s="13">
        <v>2023</v>
      </c>
      <c r="H10" s="13"/>
      <c r="I10" s="13"/>
      <c r="J10" s="44">
        <v>42000</v>
      </c>
      <c r="K10" s="13"/>
    </row>
    <row r="11" ht="41.25" customHeight="1" spans="2:11">
      <c r="B11" s="19" t="s">
        <v>23</v>
      </c>
      <c r="C11" s="14">
        <v>7350</v>
      </c>
      <c r="D11" s="19" t="s">
        <v>24</v>
      </c>
      <c r="E11" s="21" t="s">
        <v>25</v>
      </c>
      <c r="F11" s="21" t="s">
        <v>84</v>
      </c>
      <c r="G11" s="13">
        <v>2023</v>
      </c>
      <c r="H11" s="13"/>
      <c r="I11" s="13"/>
      <c r="J11" s="44">
        <v>1500000</v>
      </c>
      <c r="K11" s="13"/>
    </row>
    <row r="12" ht="41.25" customHeight="1" spans="2:11">
      <c r="B12" s="19" t="s">
        <v>23</v>
      </c>
      <c r="C12" s="14">
        <v>7350</v>
      </c>
      <c r="D12" s="19" t="s">
        <v>24</v>
      </c>
      <c r="E12" s="21" t="s">
        <v>25</v>
      </c>
      <c r="F12" s="21" t="s">
        <v>85</v>
      </c>
      <c r="G12" s="13">
        <v>2023</v>
      </c>
      <c r="H12" s="13"/>
      <c r="I12" s="13"/>
      <c r="J12" s="44">
        <v>195000</v>
      </c>
      <c r="K12" s="13"/>
    </row>
    <row r="13" ht="41.25" customHeight="1" spans="2:11">
      <c r="B13" s="19" t="s">
        <v>23</v>
      </c>
      <c r="C13" s="14">
        <v>7350</v>
      </c>
      <c r="D13" s="19" t="s">
        <v>24</v>
      </c>
      <c r="E13" s="21" t="s">
        <v>25</v>
      </c>
      <c r="F13" s="21" t="s">
        <v>86</v>
      </c>
      <c r="G13" s="13">
        <v>2023</v>
      </c>
      <c r="H13" s="13"/>
      <c r="I13" s="13"/>
      <c r="J13" s="44">
        <v>200000</v>
      </c>
      <c r="K13" s="13"/>
    </row>
    <row r="14" ht="40.5" customHeight="1" spans="2:11">
      <c r="B14" s="58" t="s">
        <v>87</v>
      </c>
      <c r="C14" s="23"/>
      <c r="D14" s="23"/>
      <c r="E14" s="59" t="s">
        <v>88</v>
      </c>
      <c r="F14" s="21"/>
      <c r="G14" s="14"/>
      <c r="H14" s="13"/>
      <c r="I14" s="13"/>
      <c r="J14" s="34">
        <f>J15</f>
        <v>2367447</v>
      </c>
      <c r="K14" s="13"/>
    </row>
    <row r="15" ht="40.5" customHeight="1" spans="2:11">
      <c r="B15" s="58" t="s">
        <v>89</v>
      </c>
      <c r="C15" s="23"/>
      <c r="D15" s="23"/>
      <c r="E15" s="59" t="s">
        <v>88</v>
      </c>
      <c r="F15" s="21"/>
      <c r="G15" s="14"/>
      <c r="H15" s="13"/>
      <c r="I15" s="13"/>
      <c r="J15" s="34">
        <f>J16</f>
        <v>2367447</v>
      </c>
      <c r="K15" s="13"/>
    </row>
    <row r="16" ht="44.25" customHeight="1" spans="2:11">
      <c r="B16" s="19" t="s">
        <v>110</v>
      </c>
      <c r="C16" s="23" t="s">
        <v>111</v>
      </c>
      <c r="D16" s="23" t="s">
        <v>112</v>
      </c>
      <c r="E16" s="25"/>
      <c r="F16" s="21" t="s">
        <v>113</v>
      </c>
      <c r="G16" s="14">
        <v>2023</v>
      </c>
      <c r="H16" s="13"/>
      <c r="I16" s="13"/>
      <c r="J16" s="44">
        <v>2367447</v>
      </c>
      <c r="K16" s="13"/>
    </row>
    <row r="17" ht="43.5" customHeight="1" spans="2:11">
      <c r="B17" s="26" t="s">
        <v>35</v>
      </c>
      <c r="C17" s="26"/>
      <c r="D17" s="26"/>
      <c r="E17" s="22" t="s">
        <v>36</v>
      </c>
      <c r="F17" s="21"/>
      <c r="G17" s="14"/>
      <c r="H17" s="13"/>
      <c r="I17" s="13"/>
      <c r="J17" s="34">
        <f>J18</f>
        <v>20172</v>
      </c>
      <c r="K17" s="13"/>
    </row>
    <row r="18" ht="43.5" customHeight="1" spans="2:11">
      <c r="B18" s="26" t="s">
        <v>37</v>
      </c>
      <c r="C18" s="26"/>
      <c r="D18" s="26"/>
      <c r="E18" s="22" t="s">
        <v>36</v>
      </c>
      <c r="F18" s="21"/>
      <c r="G18" s="14"/>
      <c r="H18" s="13"/>
      <c r="I18" s="13"/>
      <c r="J18" s="34">
        <f>SUM(J19:J19)</f>
        <v>20172</v>
      </c>
      <c r="K18" s="13"/>
    </row>
    <row r="19" ht="29.25" customHeight="1" spans="2:11">
      <c r="B19" s="23" t="s">
        <v>92</v>
      </c>
      <c r="C19" s="23" t="s">
        <v>93</v>
      </c>
      <c r="D19" s="23" t="s">
        <v>94</v>
      </c>
      <c r="E19" s="27" t="s">
        <v>95</v>
      </c>
      <c r="F19" s="21" t="s">
        <v>83</v>
      </c>
      <c r="G19" s="14">
        <v>2023</v>
      </c>
      <c r="H19" s="13"/>
      <c r="I19" s="13"/>
      <c r="J19" s="44">
        <v>20172</v>
      </c>
      <c r="K19" s="13"/>
    </row>
    <row r="20" ht="39" customHeight="1" spans="2:11">
      <c r="B20" s="26" t="s">
        <v>43</v>
      </c>
      <c r="C20" s="26"/>
      <c r="D20" s="26"/>
      <c r="E20" s="22" t="s">
        <v>44</v>
      </c>
      <c r="F20" s="14"/>
      <c r="G20" s="14"/>
      <c r="H20" s="14"/>
      <c r="I20" s="14"/>
      <c r="J20" s="34">
        <f>J21</f>
        <v>23173730</v>
      </c>
      <c r="K20" s="13"/>
    </row>
    <row r="21" ht="39" customHeight="1" spans="2:11">
      <c r="B21" s="26" t="s">
        <v>45</v>
      </c>
      <c r="C21" s="26"/>
      <c r="D21" s="26"/>
      <c r="E21" s="22" t="s">
        <v>44</v>
      </c>
      <c r="F21" s="14"/>
      <c r="G21" s="14"/>
      <c r="H21" s="14"/>
      <c r="I21" s="14"/>
      <c r="J21" s="34">
        <f>SUM(J22:J28)</f>
        <v>23173730</v>
      </c>
      <c r="K21" s="13"/>
    </row>
    <row r="22" ht="79.5" customHeight="1" spans="2:11">
      <c r="B22" s="19" t="s">
        <v>48</v>
      </c>
      <c r="C22" s="14">
        <v>7330</v>
      </c>
      <c r="D22" s="19" t="s">
        <v>24</v>
      </c>
      <c r="E22" s="21" t="s">
        <v>49</v>
      </c>
      <c r="F22" s="21" t="s">
        <v>50</v>
      </c>
      <c r="G22" s="14">
        <v>2023</v>
      </c>
      <c r="H22" s="14"/>
      <c r="I22" s="14"/>
      <c r="J22" s="44">
        <v>940000</v>
      </c>
      <c r="K22" s="13"/>
    </row>
    <row r="23" ht="60.75" customHeight="1" spans="2:11">
      <c r="B23" s="19" t="s">
        <v>51</v>
      </c>
      <c r="C23" s="14">
        <v>7310</v>
      </c>
      <c r="D23" s="19" t="s">
        <v>24</v>
      </c>
      <c r="E23" s="21" t="s">
        <v>52</v>
      </c>
      <c r="F23" s="21" t="s">
        <v>53</v>
      </c>
      <c r="G23" s="14">
        <v>2023</v>
      </c>
      <c r="H23" s="14"/>
      <c r="I23" s="14"/>
      <c r="J23" s="44">
        <v>5283730</v>
      </c>
      <c r="K23" s="13"/>
    </row>
    <row r="24" ht="57.75" customHeight="1" spans="2:11">
      <c r="B24" s="19" t="s">
        <v>51</v>
      </c>
      <c r="C24" s="14">
        <v>7310</v>
      </c>
      <c r="D24" s="19" t="s">
        <v>24</v>
      </c>
      <c r="E24" s="21" t="s">
        <v>52</v>
      </c>
      <c r="F24" s="21" t="s">
        <v>54</v>
      </c>
      <c r="G24" s="14">
        <v>2023</v>
      </c>
      <c r="H24" s="14"/>
      <c r="I24" s="14"/>
      <c r="J24" s="44">
        <v>500000</v>
      </c>
      <c r="K24" s="13"/>
    </row>
    <row r="25" ht="39.75" customHeight="1" spans="2:11">
      <c r="B25" s="19" t="s">
        <v>51</v>
      </c>
      <c r="C25" s="14">
        <v>7310</v>
      </c>
      <c r="D25" s="19" t="s">
        <v>24</v>
      </c>
      <c r="E25" s="21" t="s">
        <v>52</v>
      </c>
      <c r="F25" s="21" t="s">
        <v>55</v>
      </c>
      <c r="G25" s="14">
        <v>2023</v>
      </c>
      <c r="H25" s="14"/>
      <c r="I25" s="14"/>
      <c r="J25" s="44">
        <v>450000</v>
      </c>
      <c r="K25" s="13"/>
    </row>
    <row r="26" ht="57" customHeight="1" spans="2:11">
      <c r="B26" s="23" t="s">
        <v>56</v>
      </c>
      <c r="C26" s="23" t="s">
        <v>57</v>
      </c>
      <c r="D26" s="23" t="s">
        <v>58</v>
      </c>
      <c r="E26" s="20" t="s">
        <v>59</v>
      </c>
      <c r="F26" s="28" t="s">
        <v>96</v>
      </c>
      <c r="G26" s="14">
        <v>2023</v>
      </c>
      <c r="H26" s="14"/>
      <c r="I26" s="14"/>
      <c r="J26" s="44">
        <v>7500000</v>
      </c>
      <c r="K26" s="13"/>
    </row>
    <row r="27" ht="57" customHeight="1" spans="2:11">
      <c r="B27" s="23" t="s">
        <v>56</v>
      </c>
      <c r="C27" s="23" t="s">
        <v>57</v>
      </c>
      <c r="D27" s="23" t="s">
        <v>58</v>
      </c>
      <c r="E27" s="20" t="s">
        <v>59</v>
      </c>
      <c r="F27" s="28" t="s">
        <v>97</v>
      </c>
      <c r="G27" s="14">
        <v>2023</v>
      </c>
      <c r="H27" s="14"/>
      <c r="I27" s="14"/>
      <c r="J27" s="44">
        <v>500000</v>
      </c>
      <c r="K27" s="13"/>
    </row>
    <row r="28" ht="41.25" customHeight="1" spans="2:11">
      <c r="B28" s="23" t="s">
        <v>61</v>
      </c>
      <c r="C28" s="19" t="s">
        <v>62</v>
      </c>
      <c r="D28" s="19" t="s">
        <v>63</v>
      </c>
      <c r="E28" s="27" t="s">
        <v>64</v>
      </c>
      <c r="F28" s="29" t="s">
        <v>98</v>
      </c>
      <c r="G28" s="14">
        <v>2023</v>
      </c>
      <c r="H28" s="13"/>
      <c r="I28" s="13"/>
      <c r="J28" s="44">
        <v>8000000</v>
      </c>
      <c r="K28" s="13"/>
    </row>
    <row r="29" ht="48.75" customHeight="1" spans="2:11">
      <c r="B29" s="26" t="s">
        <v>66</v>
      </c>
      <c r="C29" s="26"/>
      <c r="D29" s="16"/>
      <c r="E29" s="17" t="s">
        <v>67</v>
      </c>
      <c r="F29" s="30"/>
      <c r="G29" s="14"/>
      <c r="H29" s="13"/>
      <c r="I29" s="13"/>
      <c r="J29" s="34">
        <f>J30</f>
        <v>50000</v>
      </c>
      <c r="K29" s="13"/>
    </row>
    <row r="30" ht="48.75" customHeight="1" spans="2:11">
      <c r="B30" s="26" t="s">
        <v>68</v>
      </c>
      <c r="C30" s="26"/>
      <c r="D30" s="16"/>
      <c r="E30" s="17" t="s">
        <v>67</v>
      </c>
      <c r="F30" s="30"/>
      <c r="G30" s="14"/>
      <c r="H30" s="13"/>
      <c r="I30" s="13"/>
      <c r="J30" s="34">
        <f>SUM(J31:J31)</f>
        <v>50000</v>
      </c>
      <c r="K30" s="13"/>
    </row>
    <row r="31" ht="36.75" customHeight="1" spans="2:11">
      <c r="B31" s="23" t="s">
        <v>69</v>
      </c>
      <c r="C31" s="23" t="s">
        <v>70</v>
      </c>
      <c r="D31" s="19" t="s">
        <v>71</v>
      </c>
      <c r="E31" s="20" t="s">
        <v>72</v>
      </c>
      <c r="F31" s="28" t="s">
        <v>99</v>
      </c>
      <c r="G31" s="14">
        <v>2023</v>
      </c>
      <c r="H31" s="13"/>
      <c r="I31" s="13"/>
      <c r="J31" s="44">
        <v>50000</v>
      </c>
      <c r="K31" s="13"/>
    </row>
    <row r="32" ht="41.25" customHeight="1" spans="2:11">
      <c r="B32" s="26" t="s">
        <v>100</v>
      </c>
      <c r="C32" s="26"/>
      <c r="D32" s="16"/>
      <c r="E32" s="17" t="s">
        <v>101</v>
      </c>
      <c r="F32" s="28"/>
      <c r="G32" s="14"/>
      <c r="H32" s="13"/>
      <c r="I32" s="13"/>
      <c r="J32" s="34">
        <f>J33</f>
        <v>1000000</v>
      </c>
      <c r="K32" s="13"/>
    </row>
    <row r="33" ht="41.25" customHeight="1" spans="2:11">
      <c r="B33" s="26" t="s">
        <v>102</v>
      </c>
      <c r="C33" s="26"/>
      <c r="D33" s="16"/>
      <c r="E33" s="17" t="s">
        <v>101</v>
      </c>
      <c r="F33" s="28"/>
      <c r="G33" s="14"/>
      <c r="H33" s="13"/>
      <c r="I33" s="13"/>
      <c r="J33" s="34">
        <f>SUM(J34:J34)</f>
        <v>1000000</v>
      </c>
      <c r="K33" s="13"/>
    </row>
    <row r="34" ht="113.25" customHeight="1" spans="2:11">
      <c r="B34" s="23" t="s">
        <v>103</v>
      </c>
      <c r="C34" s="23" t="s">
        <v>104</v>
      </c>
      <c r="D34" s="19" t="s">
        <v>105</v>
      </c>
      <c r="E34" s="20" t="s">
        <v>106</v>
      </c>
      <c r="F34" s="31" t="s">
        <v>107</v>
      </c>
      <c r="G34" s="14">
        <v>2023</v>
      </c>
      <c r="H34" s="13"/>
      <c r="I34" s="13"/>
      <c r="J34" s="44">
        <v>1000000</v>
      </c>
      <c r="K34" s="13"/>
    </row>
    <row r="35" ht="32.25" customHeight="1" spans="2:11">
      <c r="B35" s="32"/>
      <c r="C35" s="33"/>
      <c r="D35" s="32"/>
      <c r="E35" s="32"/>
      <c r="F35" s="34" t="s">
        <v>75</v>
      </c>
      <c r="G35" s="34"/>
      <c r="H35" s="35"/>
      <c r="I35" s="35"/>
      <c r="J35" s="34">
        <f>J7+J17+J20+J29+J32+J14</f>
        <v>28596349</v>
      </c>
      <c r="K35" s="35"/>
    </row>
    <row r="36" ht="88.5" customHeight="1" spans="2:11">
      <c r="B36" s="36" t="s">
        <v>114</v>
      </c>
      <c r="C36" s="36"/>
      <c r="D36" s="36"/>
      <c r="E36" s="36"/>
      <c r="F36" s="37"/>
      <c r="G36" s="38" t="s">
        <v>109</v>
      </c>
      <c r="H36" s="38"/>
      <c r="I36" s="38"/>
      <c r="J36" s="38"/>
      <c r="K36" s="45"/>
    </row>
    <row r="37" ht="24" customHeight="1" spans="9:10">
      <c r="I37" s="46"/>
      <c r="J37" s="47">
        <v>29506349</v>
      </c>
    </row>
    <row r="38" ht="24" customHeight="1" spans="9:10">
      <c r="I38" s="48"/>
      <c r="J38" s="47">
        <f>J35-J37</f>
        <v>-910000</v>
      </c>
    </row>
    <row r="39" ht="39.75" customHeight="1" spans="10:11">
      <c r="J39" s="47"/>
      <c r="K39" s="49"/>
    </row>
    <row r="40" ht="39.75" customHeight="1"/>
    <row r="41" ht="39.75" customHeight="1" spans="10:10">
      <c r="J41" s="50"/>
    </row>
    <row r="42" s="1" customFormat="1" spans="1:11">
      <c r="A42" s="2"/>
      <c r="B42" s="3"/>
      <c r="C42" s="4"/>
      <c r="D42" s="3"/>
      <c r="E42" s="3"/>
      <c r="F42" s="5"/>
      <c r="G42" s="5"/>
      <c r="H42" s="5"/>
      <c r="I42" s="5"/>
      <c r="J42" s="5"/>
      <c r="K42" s="6"/>
    </row>
    <row r="43" s="1" customFormat="1" spans="1:11">
      <c r="A43" s="2"/>
      <c r="B43" s="3"/>
      <c r="C43" s="4"/>
      <c r="D43" s="3"/>
      <c r="E43" s="3"/>
      <c r="F43" s="5"/>
      <c r="G43" s="5"/>
      <c r="H43" s="5"/>
      <c r="I43" s="5"/>
      <c r="K43" s="6"/>
    </row>
    <row r="44" s="1" customFormat="1" spans="1:11">
      <c r="A44" s="2"/>
      <c r="B44" s="3"/>
      <c r="C44" s="4"/>
      <c r="D44" s="3"/>
      <c r="E44" s="3"/>
      <c r="F44" s="5"/>
      <c r="G44" s="5"/>
      <c r="H44" s="5"/>
      <c r="I44" s="5"/>
      <c r="J44" s="50"/>
      <c r="K44" s="6"/>
    </row>
    <row r="45" s="1" customFormat="1" spans="1:11">
      <c r="A45" s="2"/>
      <c r="B45" s="3"/>
      <c r="C45" s="4"/>
      <c r="D45" s="3"/>
      <c r="E45" s="3"/>
      <c r="F45" s="5"/>
      <c r="G45" s="5"/>
      <c r="H45" s="5"/>
      <c r="I45" s="5"/>
      <c r="J45" s="5"/>
      <c r="K45" s="6"/>
    </row>
    <row r="46" s="1" customFormat="1" spans="1:11">
      <c r="A46" s="2"/>
      <c r="B46" s="3"/>
      <c r="C46" s="4"/>
      <c r="D46" s="3"/>
      <c r="E46" s="3"/>
      <c r="F46" s="5"/>
      <c r="G46" s="5"/>
      <c r="H46" s="5"/>
      <c r="I46" s="5"/>
      <c r="J46" s="5"/>
      <c r="K46" s="6"/>
    </row>
    <row r="47" s="1" customFormat="1" spans="1:11">
      <c r="A47" s="2"/>
      <c r="B47" s="3"/>
      <c r="C47" s="4"/>
      <c r="D47" s="3"/>
      <c r="E47" s="3"/>
      <c r="F47" s="5"/>
      <c r="G47" s="5"/>
      <c r="H47" s="5"/>
      <c r="I47" s="5"/>
      <c r="J47" s="51"/>
      <c r="K47" s="6"/>
    </row>
    <row r="48" s="1" customFormat="1" spans="1:11">
      <c r="A48" s="2"/>
      <c r="B48" s="3"/>
      <c r="C48" s="4"/>
      <c r="D48" s="3"/>
      <c r="E48" s="3"/>
      <c r="F48" s="5"/>
      <c r="G48" s="5"/>
      <c r="H48" s="5"/>
      <c r="I48" s="5"/>
      <c r="J48" s="5"/>
      <c r="K48" s="6"/>
    </row>
    <row r="51" s="1" customFormat="1" spans="1:11">
      <c r="A51" s="2"/>
      <c r="B51" s="3"/>
      <c r="C51" s="4"/>
      <c r="D51" s="3"/>
      <c r="E51" s="3"/>
      <c r="F51" s="5"/>
      <c r="G51" s="5"/>
      <c r="H51" s="5"/>
      <c r="I51" s="5"/>
      <c r="J51" s="5"/>
      <c r="K51" s="6"/>
    </row>
    <row r="52" s="1" customFormat="1" spans="1:11">
      <c r="A52" s="2"/>
      <c r="B52" s="3"/>
      <c r="C52" s="4"/>
      <c r="D52" s="3"/>
      <c r="E52" s="3"/>
      <c r="F52" s="5"/>
      <c r="G52" s="5"/>
      <c r="H52" s="5"/>
      <c r="I52" s="5"/>
      <c r="J52" s="5"/>
      <c r="K52" s="6"/>
    </row>
    <row r="53" s="1" customFormat="1" spans="1:11">
      <c r="A53" s="2"/>
      <c r="B53" s="3"/>
      <c r="C53" s="4"/>
      <c r="D53" s="3"/>
      <c r="E53" s="3"/>
      <c r="F53" s="5"/>
      <c r="G53" s="5"/>
      <c r="H53" s="5"/>
      <c r="I53" s="5"/>
      <c r="J53" s="5"/>
      <c r="K53" s="6"/>
    </row>
    <row r="54" s="1" customFormat="1" spans="1:11">
      <c r="A54" s="2"/>
      <c r="B54" s="3"/>
      <c r="C54" s="4"/>
      <c r="D54" s="3"/>
      <c r="E54" s="3"/>
      <c r="F54" s="5"/>
      <c r="G54" s="5"/>
      <c r="H54" s="5"/>
      <c r="I54" s="5"/>
      <c r="J54" s="5"/>
      <c r="K54" s="6"/>
    </row>
  </sheetData>
  <mergeCells count="7">
    <mergeCell ref="D1:F1"/>
    <mergeCell ref="I1:K1"/>
    <mergeCell ref="D2:J2"/>
    <mergeCell ref="B3:D3"/>
    <mergeCell ref="B4:D4"/>
    <mergeCell ref="B36:E36"/>
    <mergeCell ref="G36:J36"/>
  </mergeCells>
  <pageMargins left="0.708661417322835" right="0.196850393700787" top="0.15748031496063" bottom="0.15748031496063" header="0.31496062992126" footer="0.31496062992126"/>
  <pageSetup paperSize="9" scale="43" orientation="portrait"/>
  <headerFooter/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на сесію</vt:lpstr>
      <vt:lpstr>загальний</vt:lpstr>
      <vt:lpstr>мінуса</vt:lpstr>
      <vt:lpstr>додаткові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dcterms:created xsi:type="dcterms:W3CDTF">2019-12-23T14:55:00Z</dcterms:created>
  <cp:lastPrinted>2023-03-22T15:07:00Z</cp:lastPrinted>
  <dcterms:modified xsi:type="dcterms:W3CDTF">2023-04-24T06:30:49Z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0D94ACC99B53479193F2CDA1A35EB014</vt:lpwstr>
  </property>
  <property fmtid="{D5CDD505-2E9C-101B-9397-08002B2CF9AE}" pid="3" name="KSOProductBuildVer">
    <vt:lpwstr>1049-11.2.0.11536</vt:lpwstr>
  </property>
</Properties>
</file>